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U20" sheetId="1" r:id="rId4"/>
    <sheet state="visible" name="U23" sheetId="2" r:id="rId5"/>
    <sheet state="visible" name="STUD" sheetId="3" r:id="rId6"/>
    <sheet state="visible" name="EKIPNO" sheetId="4" r:id="rId7"/>
  </sheets>
  <definedNames/>
  <calcPr/>
  <extLst>
    <ext uri="GoogleSheetsCustomDataVersion2">
      <go:sheetsCustomData xmlns:go="http://customooxmlschemas.google.com/" r:id="rId8" roundtripDataChecksum="IcyioKHpV2Yk8NoYsUFUem66VbGr/gX7tBI6YRkDdeA="/>
    </ext>
  </extLst>
</workbook>
</file>

<file path=xl/sharedStrings.xml><?xml version="1.0" encoding="utf-8"?>
<sst xmlns="http://schemas.openxmlformats.org/spreadsheetml/2006/main" count="230" uniqueCount="79">
  <si>
    <t>SAVEZ SRBIJE ZA DIZANJE TEGOVA</t>
  </si>
  <si>
    <t>Pojedinačno Prvenstvo Srbije za JUNIORE</t>
  </si>
  <si>
    <t>Sombor, 31.05.2026.</t>
  </si>
  <si>
    <t>Redni Broj</t>
  </si>
  <si>
    <t>Ime I Prezime</t>
  </si>
  <si>
    <t>Datum rođenja</t>
  </si>
  <si>
    <t>Klub - Grad</t>
  </si>
  <si>
    <t>Telesna tezina</t>
  </si>
  <si>
    <t>Kategorija</t>
  </si>
  <si>
    <t>TRZAJ</t>
  </si>
  <si>
    <t>R</t>
  </si>
  <si>
    <t>IZBAČAJ</t>
  </si>
  <si>
    <t>OB</t>
  </si>
  <si>
    <t>Sinkler bodovi</t>
  </si>
  <si>
    <t>Plasman</t>
  </si>
  <si>
    <t>Herold Hauk</t>
  </si>
  <si>
    <t>Spartak</t>
  </si>
  <si>
    <t>Marko Šuštum</t>
  </si>
  <si>
    <t>Herkules</t>
  </si>
  <si>
    <t>Luka Hajek</t>
  </si>
  <si>
    <t>Vanja Maraš</t>
  </si>
  <si>
    <t>Banjica</t>
  </si>
  <si>
    <t>Nikola Martinović</t>
  </si>
  <si>
    <t>Radnički</t>
  </si>
  <si>
    <t>David Milošević</t>
  </si>
  <si>
    <t>Benjamin Kiš Terkelj</t>
  </si>
  <si>
    <t>Dušan Dmitrović</t>
  </si>
  <si>
    <t>Kamen</t>
  </si>
  <si>
    <t>Novak Kovačević</t>
  </si>
  <si>
    <t>Ivan Erdeg</t>
  </si>
  <si>
    <t>/</t>
  </si>
  <si>
    <t>Stevan Živić</t>
  </si>
  <si>
    <t>Vuk Veljković</t>
  </si>
  <si>
    <t>02.04..2008.</t>
  </si>
  <si>
    <t>Sportaktiv Pro</t>
  </si>
  <si>
    <t>Relja Marjanović</t>
  </si>
  <si>
    <t>Ričard Nemet</t>
  </si>
  <si>
    <t>Petar Pelajić</t>
  </si>
  <si>
    <t>Patrik Senji</t>
  </si>
  <si>
    <t>Atila Rožnjik</t>
  </si>
  <si>
    <t>Jovan Grujić</t>
  </si>
  <si>
    <t>Petar Marjanović</t>
  </si>
  <si>
    <t>Strahinja Turudija</t>
  </si>
  <si>
    <t>Nikola Zec</t>
  </si>
  <si>
    <t>Železničar</t>
  </si>
  <si>
    <t>Tamaš Seči</t>
  </si>
  <si>
    <t>Miloš Isaković</t>
  </si>
  <si>
    <t>F Gym</t>
  </si>
  <si>
    <t>Vuk Stojković Gudović</t>
  </si>
  <si>
    <t>Crvena Zvezda</t>
  </si>
  <si>
    <t>Delegat saveza:</t>
  </si>
  <si>
    <t>Tamara Jović, Internacionalni sudija 2.kat</t>
  </si>
  <si>
    <t>Sudije:</t>
  </si>
  <si>
    <t>Siniša Tanasković, Nacionalni sudija 1.kat</t>
  </si>
  <si>
    <t>Vrhovni sudija:</t>
  </si>
  <si>
    <t>Tivadar Kajdoči, Internacionalni sudija 2.kat</t>
  </si>
  <si>
    <t>Bojan Petrović, Nacionalni sudija 1.kat</t>
  </si>
  <si>
    <t>Sekretari takmičenja:</t>
  </si>
  <si>
    <t>Tamaš Kajdoči, Nacionalni sudija</t>
  </si>
  <si>
    <t>Radmila Zagorac, Nacionalni sudija</t>
  </si>
  <si>
    <t xml:space="preserve">                                                                                                                                                                                              </t>
  </si>
  <si>
    <t>Jovana Stajić, Nacionalni sudija 1.kat</t>
  </si>
  <si>
    <t>Rez</t>
  </si>
  <si>
    <t>Jovica Zoraja, Internacionalni sudija 2.kat</t>
  </si>
  <si>
    <t xml:space="preserve">Glavni komesar: </t>
  </si>
  <si>
    <t>Sthjefen Kerhoni, Nacionalni sudija 1.kat</t>
  </si>
  <si>
    <t>Pojedinačno Prvenstvo Srbije za MLAĐE SENIORE</t>
  </si>
  <si>
    <t>Balaž Benčik Maša</t>
  </si>
  <si>
    <t>REKORDI</t>
  </si>
  <si>
    <t>Takmičar</t>
  </si>
  <si>
    <t>Kat.</t>
  </si>
  <si>
    <t>Trzaj</t>
  </si>
  <si>
    <t>Izb</t>
  </si>
  <si>
    <t>Biatl</t>
  </si>
  <si>
    <t>U23</t>
  </si>
  <si>
    <t>Pojedinačno Prvenstvo Srbije za STUDENTE</t>
  </si>
  <si>
    <t>Ekipno Prvenstvo Srbije za JUNIORE</t>
  </si>
  <si>
    <t>Milan Mihajlović, Internacionalni sudija 1.kat</t>
  </si>
  <si>
    <t>Sekretar takmičenja: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</si>
</sst>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d\.m\.yyyy\."/>
    <numFmt numFmtId="165" formatCode="dd.mm.yyyy."/>
    <numFmt numFmtId="166" formatCode="dd\.mm\.yyyy\."/>
  </numFmts>
  <fonts count="13">
    <font>
      <sz val="11.0"/>
      <color theme="1"/>
      <name val="Calibri"/>
      <scheme val="minor"/>
    </font>
    <font>
      <b/>
      <sz val="12.0"/>
      <color theme="1"/>
      <name val="Calibri"/>
    </font>
    <font/>
    <font>
      <sz val="11.0"/>
      <color theme="1"/>
      <name val="Calibri"/>
    </font>
    <font>
      <b/>
      <i/>
      <sz val="12.0"/>
      <color theme="1"/>
      <name val="Calibri"/>
    </font>
    <font>
      <sz val="10.0"/>
      <color theme="1"/>
      <name val="Calibri"/>
    </font>
    <font>
      <sz val="12.0"/>
      <color theme="1"/>
      <name val="Calibri"/>
    </font>
    <font>
      <b/>
      <sz val="11.0"/>
      <color theme="1"/>
      <name val="Calibri"/>
    </font>
    <font>
      <sz val="10.0"/>
      <color theme="1"/>
      <name val="Calibri"/>
      <scheme val="minor"/>
    </font>
    <font>
      <b/>
      <sz val="30.0"/>
      <color theme="1"/>
      <name val="Calibri"/>
    </font>
    <font>
      <color theme="1"/>
      <name val="Calibri"/>
    </font>
    <font>
      <b/>
      <color theme="1"/>
      <name val="Calibri"/>
    </font>
    <font>
      <sz val="12.0"/>
      <color theme="1"/>
      <name val="Calibri"/>
      <scheme val="minor"/>
    </font>
  </fonts>
  <fills count="5">
    <fill>
      <patternFill patternType="none"/>
    </fill>
    <fill>
      <patternFill patternType="lightGray"/>
    </fill>
    <fill>
      <patternFill patternType="solid">
        <fgColor rgb="FFFF0000"/>
        <bgColor rgb="FFFF0000"/>
      </patternFill>
    </fill>
    <fill>
      <patternFill patternType="solid">
        <fgColor theme="4"/>
        <bgColor theme="4"/>
      </patternFill>
    </fill>
    <fill>
      <patternFill patternType="solid">
        <fgColor rgb="FF5B9BD5"/>
        <bgColor rgb="FF5B9BD5"/>
      </patternFill>
    </fill>
  </fills>
  <borders count="54">
    <border/>
    <border>
      <left style="medium">
        <color rgb="FF000000"/>
      </lef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/>
      <right style="thin">
        <color rgb="FF000000"/>
      </right>
      <top style="medium">
        <color rgb="FF000000"/>
      </top>
      <bottom/>
    </border>
    <border>
      <left style="thin">
        <color rgb="FF000000"/>
      </left>
      <top style="medium">
        <color rgb="FF000000"/>
      </top>
    </border>
    <border>
      <top style="medium">
        <color rgb="FF000000"/>
      </top>
    </border>
    <border>
      <left/>
      <right/>
      <top style="medium">
        <color rgb="FF000000"/>
      </top>
      <bottom/>
    </border>
    <border>
      <left/>
      <right style="medium">
        <color rgb="FF000000"/>
      </right>
      <top style="medium">
        <color rgb="FF000000"/>
      </top>
      <bottom/>
    </border>
    <border>
      <left style="medium">
        <color rgb="FF000000"/>
      </left>
      <bottom style="medium">
        <color rgb="FF000000"/>
      </bottom>
    </border>
    <border>
      <right style="thin">
        <color rgb="FF000000"/>
      </right>
      <bottom style="medium">
        <color rgb="FF000000"/>
      </bottom>
    </border>
    <border>
      <left/>
      <right style="thin">
        <color rgb="FF000000"/>
      </right>
      <top/>
      <bottom style="medium">
        <color rgb="FF000000"/>
      </bottom>
    </border>
    <border>
      <left style="thin">
        <color rgb="FF000000"/>
      </left>
    </border>
    <border>
      <left/>
      <top/>
      <bottom style="medium">
        <color rgb="FF000000"/>
      </bottom>
    </border>
    <border>
      <top/>
      <bottom style="medium">
        <color rgb="FF000000"/>
      </bottom>
    </border>
    <border>
      <right style="medium">
        <color rgb="FF000000"/>
      </right>
      <top/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</border>
    <border>
      <left/>
      <right style="thin">
        <color rgb="FF000000"/>
      </right>
      <top style="medium">
        <color rgb="FF000000"/>
      </top>
    </border>
    <border>
      <left style="thin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right style="thin">
        <color rgb="FF000000"/>
      </right>
      <bottom style="medium">
        <color rgb="FF000000"/>
      </bottom>
    </border>
    <border>
      <left/>
      <right style="thin">
        <color rgb="FF000000"/>
      </right>
      <bottom style="medium">
        <color rgb="FF000000"/>
      </bottom>
    </border>
    <border>
      <left style="thin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medium">
        <color rgb="FF000000"/>
      </right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</border>
    <border>
      <left style="thin">
        <color rgb="FF000000"/>
      </left>
      <bottom/>
    </border>
    <border>
      <bottom/>
    </border>
    <border>
      <left style="medium">
        <color rgb="FF000000"/>
      </left>
      <right style="medium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165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center" wrapText="1"/>
    </xf>
    <xf borderId="2" fillId="0" fontId="2" numFmtId="0" xfId="0" applyBorder="1" applyFont="1"/>
    <xf borderId="3" fillId="2" fontId="3" numFmtId="0" xfId="0" applyAlignment="1" applyBorder="1" applyFont="1">
      <alignment vertical="bottom"/>
    </xf>
    <xf borderId="4" fillId="2" fontId="1" numFmtId="0" xfId="0" applyAlignment="1" applyBorder="1" applyFont="1">
      <alignment horizontal="center" readingOrder="0" shrinkToFit="0" vertical="center" wrapText="1"/>
    </xf>
    <xf borderId="5" fillId="0" fontId="2" numFmtId="0" xfId="0" applyBorder="1" applyFont="1"/>
    <xf borderId="6" fillId="2" fontId="3" numFmtId="0" xfId="0" applyAlignment="1" applyBorder="1" applyFont="1">
      <alignment vertical="bottom"/>
    </xf>
    <xf borderId="7" fillId="2" fontId="3" numFmtId="0" xfId="0" applyAlignment="1" applyBorder="1" applyFont="1">
      <alignment vertical="bottom"/>
    </xf>
    <xf borderId="8" fillId="0" fontId="2" numFmtId="0" xfId="0" applyBorder="1" applyFont="1"/>
    <xf borderId="9" fillId="0" fontId="2" numFmtId="0" xfId="0" applyBorder="1" applyFont="1"/>
    <xf borderId="10" fillId="2" fontId="3" numFmtId="0" xfId="0" applyAlignment="1" applyBorder="1" applyFont="1">
      <alignment vertical="bottom"/>
    </xf>
    <xf borderId="11" fillId="0" fontId="2" numFmtId="0" xfId="0" applyBorder="1" applyFont="1"/>
    <xf borderId="12" fillId="2" fontId="4" numFmtId="0" xfId="0" applyAlignment="1" applyBorder="1" applyFont="1">
      <alignment horizontal="center" readingOrder="0" shrinkToFit="0" wrapText="1"/>
    </xf>
    <xf borderId="13" fillId="0" fontId="2" numFmtId="0" xfId="0" applyBorder="1" applyFont="1"/>
    <xf borderId="14" fillId="0" fontId="2" numFmtId="0" xfId="0" applyBorder="1" applyFont="1"/>
    <xf borderId="15" fillId="3" fontId="5" numFmtId="0" xfId="0" applyAlignment="1" applyBorder="1" applyFill="1" applyFont="1">
      <alignment horizontal="center" shrinkToFit="0" vertical="center" wrapText="1"/>
    </xf>
    <xf borderId="16" fillId="3" fontId="5" numFmtId="0" xfId="0" applyAlignment="1" applyBorder="1" applyFont="1">
      <alignment horizontal="center" shrinkToFit="0" vertical="center" wrapText="1"/>
    </xf>
    <xf borderId="17" fillId="3" fontId="5" numFmtId="0" xfId="0" applyAlignment="1" applyBorder="1" applyFont="1">
      <alignment horizontal="center" shrinkToFit="0" vertical="center" wrapText="1"/>
    </xf>
    <xf borderId="18" fillId="3" fontId="5" numFmtId="0" xfId="0" applyAlignment="1" applyBorder="1" applyFont="1">
      <alignment horizontal="center" vertical="center"/>
    </xf>
    <xf borderId="19" fillId="0" fontId="2" numFmtId="0" xfId="0" applyBorder="1" applyFont="1"/>
    <xf borderId="20" fillId="0" fontId="2" numFmtId="0" xfId="0" applyBorder="1" applyFont="1"/>
    <xf borderId="17" fillId="3" fontId="6" numFmtId="0" xfId="0" applyAlignment="1" applyBorder="1" applyFont="1">
      <alignment horizontal="center" vertical="center"/>
    </xf>
    <xf borderId="21" fillId="3" fontId="5" numFmtId="0" xfId="0" applyAlignment="1" applyBorder="1" applyFont="1">
      <alignment horizontal="center" vertical="center"/>
    </xf>
    <xf borderId="22" fillId="0" fontId="2" numFmtId="0" xfId="0" applyBorder="1" applyFont="1"/>
    <xf borderId="23" fillId="0" fontId="2" numFmtId="0" xfId="0" applyBorder="1" applyFont="1"/>
    <xf borderId="24" fillId="0" fontId="2" numFmtId="0" xfId="0" applyBorder="1" applyFont="1"/>
    <xf borderId="25" fillId="3" fontId="5" numFmtId="0" xfId="0" applyAlignment="1" applyBorder="1" applyFont="1">
      <alignment horizontal="center" vertical="center"/>
    </xf>
    <xf borderId="25" fillId="3" fontId="5" numFmtId="0" xfId="0" applyAlignment="1" applyBorder="1" applyFont="1">
      <alignment horizontal="center"/>
    </xf>
    <xf borderId="26" fillId="0" fontId="2" numFmtId="0" xfId="0" applyBorder="1" applyFont="1"/>
    <xf borderId="27" fillId="0" fontId="3" numFmtId="0" xfId="0" applyAlignment="1" applyBorder="1" applyFont="1">
      <alignment horizontal="center"/>
    </xf>
    <xf borderId="20" fillId="0" fontId="3" numFmtId="0" xfId="0" applyAlignment="1" applyBorder="1" applyFont="1">
      <alignment horizontal="left" readingOrder="0"/>
    </xf>
    <xf borderId="28" fillId="0" fontId="3" numFmtId="164" xfId="0" applyAlignment="1" applyBorder="1" applyFont="1" applyNumberFormat="1">
      <alignment horizontal="center" readingOrder="0"/>
    </xf>
    <xf borderId="28" fillId="0" fontId="3" numFmtId="0" xfId="0" applyAlignment="1" applyBorder="1" applyFont="1">
      <alignment horizontal="center" readingOrder="0"/>
    </xf>
    <xf borderId="28" fillId="2" fontId="3" numFmtId="0" xfId="0" applyAlignment="1" applyBorder="1" applyFont="1">
      <alignment horizontal="center" readingOrder="0"/>
    </xf>
    <xf borderId="28" fillId="0" fontId="7" numFmtId="0" xfId="0" applyAlignment="1" applyBorder="1" applyFont="1">
      <alignment horizontal="center" readingOrder="0"/>
    </xf>
    <xf borderId="28" fillId="3" fontId="7" numFmtId="0" xfId="0" applyAlignment="1" applyBorder="1" applyFont="1">
      <alignment horizontal="center"/>
    </xf>
    <xf borderId="29" fillId="0" fontId="7" numFmtId="0" xfId="0" applyAlignment="1" applyBorder="1" applyFont="1">
      <alignment horizontal="center" readingOrder="0"/>
    </xf>
    <xf borderId="0" fillId="0" fontId="3" numFmtId="0" xfId="0" applyFont="1"/>
    <xf borderId="30" fillId="0" fontId="3" numFmtId="0" xfId="0" applyAlignment="1" applyBorder="1" applyFont="1">
      <alignment horizontal="center" readingOrder="0"/>
    </xf>
    <xf borderId="31" fillId="0" fontId="3" numFmtId="0" xfId="0" applyAlignment="1" applyBorder="1" applyFont="1">
      <alignment horizontal="left" readingOrder="0"/>
    </xf>
    <xf borderId="31" fillId="0" fontId="3" numFmtId="164" xfId="0" applyAlignment="1" applyBorder="1" applyFont="1" applyNumberFormat="1">
      <alignment horizontal="center" readingOrder="0"/>
    </xf>
    <xf borderId="31" fillId="0" fontId="3" numFmtId="0" xfId="0" applyAlignment="1" applyBorder="1" applyFont="1">
      <alignment horizontal="center" readingOrder="0"/>
    </xf>
    <xf borderId="31" fillId="2" fontId="3" numFmtId="0" xfId="0" applyAlignment="1" applyBorder="1" applyFont="1">
      <alignment horizontal="center" readingOrder="0"/>
    </xf>
    <xf borderId="31" fillId="0" fontId="7" numFmtId="0" xfId="0" applyAlignment="1" applyBorder="1" applyFont="1">
      <alignment horizontal="center" readingOrder="0"/>
    </xf>
    <xf borderId="31" fillId="3" fontId="7" numFmtId="0" xfId="0" applyAlignment="1" applyBorder="1" applyFont="1">
      <alignment horizontal="center"/>
    </xf>
    <xf borderId="32" fillId="0" fontId="7" numFmtId="0" xfId="0" applyAlignment="1" applyBorder="1" applyFont="1">
      <alignment horizontal="center"/>
    </xf>
    <xf borderId="32" fillId="0" fontId="7" numFmtId="0" xfId="0" applyAlignment="1" applyBorder="1" applyFont="1">
      <alignment horizontal="center" readingOrder="0"/>
    </xf>
    <xf borderId="33" fillId="0" fontId="3" numFmtId="0" xfId="0" applyAlignment="1" applyBorder="1" applyFont="1">
      <alignment horizontal="center" readingOrder="0"/>
    </xf>
    <xf borderId="25" fillId="0" fontId="3" numFmtId="0" xfId="0" applyAlignment="1" applyBorder="1" applyFont="1">
      <alignment horizontal="left" readingOrder="0"/>
    </xf>
    <xf borderId="25" fillId="0" fontId="3" numFmtId="164" xfId="0" applyAlignment="1" applyBorder="1" applyFont="1" applyNumberFormat="1">
      <alignment horizontal="center" readingOrder="0"/>
    </xf>
    <xf borderId="25" fillId="0" fontId="3" numFmtId="0" xfId="0" applyAlignment="1" applyBorder="1" applyFont="1">
      <alignment horizontal="center" readingOrder="0"/>
    </xf>
    <xf borderId="25" fillId="2" fontId="3" numFmtId="0" xfId="0" applyAlignment="1" applyBorder="1" applyFont="1">
      <alignment horizontal="center" readingOrder="0"/>
    </xf>
    <xf borderId="25" fillId="0" fontId="7" numFmtId="0" xfId="0" applyAlignment="1" applyBorder="1" applyFont="1">
      <alignment horizontal="center" readingOrder="0"/>
    </xf>
    <xf borderId="25" fillId="3" fontId="7" numFmtId="0" xfId="0" applyAlignment="1" applyBorder="1" applyFont="1">
      <alignment horizontal="center"/>
    </xf>
    <xf borderId="34" fillId="0" fontId="7" numFmtId="0" xfId="0" applyAlignment="1" applyBorder="1" applyFont="1">
      <alignment horizontal="center" readingOrder="0"/>
    </xf>
    <xf borderId="35" fillId="0" fontId="3" numFmtId="0" xfId="0" applyAlignment="1" applyBorder="1" applyFont="1">
      <alignment horizontal="center"/>
    </xf>
    <xf borderId="35" fillId="0" fontId="3" numFmtId="0" xfId="0" applyAlignment="1" applyBorder="1" applyFont="1">
      <alignment horizontal="left"/>
    </xf>
    <xf borderId="35" fillId="0" fontId="3" numFmtId="164" xfId="0" applyAlignment="1" applyBorder="1" applyFont="1" applyNumberFormat="1">
      <alignment horizontal="center"/>
    </xf>
    <xf borderId="35" fillId="0" fontId="7" numFmtId="0" xfId="0" applyAlignment="1" applyBorder="1" applyFont="1">
      <alignment horizontal="center"/>
    </xf>
    <xf borderId="36" fillId="0" fontId="3" numFmtId="0" xfId="0" applyAlignment="1" applyBorder="1" applyFont="1">
      <alignment horizontal="center" readingOrder="0"/>
    </xf>
    <xf borderId="37" fillId="0" fontId="3" numFmtId="0" xfId="0" applyAlignment="1" applyBorder="1" applyFont="1">
      <alignment horizontal="left" readingOrder="0"/>
    </xf>
    <xf borderId="37" fillId="0" fontId="3" numFmtId="164" xfId="0" applyAlignment="1" applyBorder="1" applyFont="1" applyNumberFormat="1">
      <alignment horizontal="center" readingOrder="0"/>
    </xf>
    <xf borderId="37" fillId="0" fontId="3" numFmtId="0" xfId="0" applyAlignment="1" applyBorder="1" applyFont="1">
      <alignment horizontal="center" readingOrder="0"/>
    </xf>
    <xf borderId="37" fillId="2" fontId="3" numFmtId="0" xfId="0" applyAlignment="1" applyBorder="1" applyFont="1">
      <alignment horizontal="center" readingOrder="0"/>
    </xf>
    <xf borderId="37" fillId="0" fontId="7" numFmtId="0" xfId="0" applyAlignment="1" applyBorder="1" applyFont="1">
      <alignment horizontal="center" readingOrder="0"/>
    </xf>
    <xf borderId="37" fillId="3" fontId="7" numFmtId="0" xfId="0" applyAlignment="1" applyBorder="1" applyFont="1">
      <alignment horizontal="center"/>
    </xf>
    <xf borderId="38" fillId="0" fontId="7" numFmtId="0" xfId="0" applyAlignment="1" applyBorder="1" applyFont="1">
      <alignment horizontal="center" readingOrder="0"/>
    </xf>
    <xf borderId="0" fillId="0" fontId="7" numFmtId="0" xfId="0" applyFont="1"/>
    <xf borderId="39" fillId="0" fontId="3" numFmtId="0" xfId="0" applyAlignment="1" applyBorder="1" applyFont="1">
      <alignment horizontal="center" readingOrder="0"/>
    </xf>
    <xf borderId="40" fillId="0" fontId="3" numFmtId="0" xfId="0" applyAlignment="1" applyBorder="1" applyFont="1">
      <alignment horizontal="left" readingOrder="0"/>
    </xf>
    <xf borderId="40" fillId="0" fontId="3" numFmtId="164" xfId="0" applyAlignment="1" applyBorder="1" applyFont="1" applyNumberFormat="1">
      <alignment horizontal="center" readingOrder="0"/>
    </xf>
    <xf borderId="40" fillId="0" fontId="3" numFmtId="0" xfId="0" applyAlignment="1" applyBorder="1" applyFont="1">
      <alignment horizontal="center" readingOrder="0"/>
    </xf>
    <xf borderId="40" fillId="2" fontId="3" numFmtId="0" xfId="0" applyAlignment="1" applyBorder="1" applyFont="1">
      <alignment horizontal="center" readingOrder="0"/>
    </xf>
    <xf borderId="40" fillId="0" fontId="7" numFmtId="0" xfId="0" applyAlignment="1" applyBorder="1" applyFont="1">
      <alignment horizontal="center" readingOrder="0"/>
    </xf>
    <xf borderId="40" fillId="3" fontId="7" numFmtId="0" xfId="0" applyAlignment="1" applyBorder="1" applyFont="1">
      <alignment horizontal="center"/>
    </xf>
    <xf borderId="41" fillId="0" fontId="7" numFmtId="0" xfId="0" applyAlignment="1" applyBorder="1" applyFont="1">
      <alignment horizontal="center" readingOrder="0"/>
    </xf>
    <xf borderId="25" fillId="0" fontId="3" numFmtId="165" xfId="0" applyAlignment="1" applyBorder="1" applyFont="1" applyNumberFormat="1">
      <alignment horizontal="center" readingOrder="0"/>
    </xf>
    <xf borderId="34" fillId="0" fontId="7" numFmtId="0" xfId="0" applyAlignment="1" applyBorder="1" applyFont="1">
      <alignment horizontal="center"/>
    </xf>
    <xf borderId="35" fillId="0" fontId="3" numFmtId="166" xfId="0" applyAlignment="1" applyBorder="1" applyFont="1" applyNumberFormat="1">
      <alignment horizontal="center"/>
    </xf>
    <xf borderId="31" fillId="0" fontId="3" numFmtId="166" xfId="0" applyAlignment="1" applyBorder="1" applyFont="1" applyNumberFormat="1">
      <alignment horizontal="center" readingOrder="0"/>
    </xf>
    <xf borderId="25" fillId="0" fontId="3" numFmtId="166" xfId="0" applyAlignment="1" applyBorder="1" applyFont="1" applyNumberFormat="1">
      <alignment horizontal="center" readingOrder="0"/>
    </xf>
    <xf borderId="35" fillId="0" fontId="3" numFmtId="0" xfId="0" applyAlignment="1" applyBorder="1" applyFont="1">
      <alignment horizontal="left" readingOrder="0"/>
    </xf>
    <xf borderId="35" fillId="0" fontId="3" numFmtId="165" xfId="0" applyAlignment="1" applyBorder="1" applyFont="1" applyNumberFormat="1">
      <alignment horizontal="center" readingOrder="0"/>
    </xf>
    <xf borderId="35" fillId="0" fontId="3" numFmtId="0" xfId="0" applyAlignment="1" applyBorder="1" applyFont="1">
      <alignment horizontal="center" readingOrder="0"/>
    </xf>
    <xf borderId="40" fillId="0" fontId="3" numFmtId="165" xfId="0" applyAlignment="1" applyBorder="1" applyFont="1" applyNumberFormat="1">
      <alignment horizontal="center" readingOrder="0"/>
    </xf>
    <xf borderId="40" fillId="0" fontId="3" numFmtId="166" xfId="0" applyAlignment="1" applyBorder="1" applyFont="1" applyNumberFormat="1">
      <alignment horizontal="center" readingOrder="0"/>
    </xf>
    <xf borderId="42" fillId="0" fontId="3" numFmtId="0" xfId="0" applyAlignment="1" applyBorder="1" applyFont="1">
      <alignment horizontal="center" readingOrder="0"/>
    </xf>
    <xf borderId="43" fillId="0" fontId="3" numFmtId="0" xfId="0" applyAlignment="1" applyBorder="1" applyFont="1">
      <alignment horizontal="left" readingOrder="0"/>
    </xf>
    <xf borderId="43" fillId="0" fontId="3" numFmtId="166" xfId="0" applyAlignment="1" applyBorder="1" applyFont="1" applyNumberFormat="1">
      <alignment horizontal="center" readingOrder="0"/>
    </xf>
    <xf borderId="43" fillId="0" fontId="3" numFmtId="0" xfId="0" applyAlignment="1" applyBorder="1" applyFont="1">
      <alignment horizontal="center" readingOrder="0"/>
    </xf>
    <xf borderId="43" fillId="2" fontId="3" numFmtId="0" xfId="0" applyAlignment="1" applyBorder="1" applyFont="1">
      <alignment horizontal="center" readingOrder="0"/>
    </xf>
    <xf borderId="43" fillId="0" fontId="7" numFmtId="0" xfId="0" applyAlignment="1" applyBorder="1" applyFont="1">
      <alignment horizontal="center" readingOrder="0"/>
    </xf>
    <xf borderId="43" fillId="3" fontId="7" numFmtId="0" xfId="0" applyAlignment="1" applyBorder="1" applyFont="1">
      <alignment horizontal="center"/>
    </xf>
    <xf borderId="44" fillId="0" fontId="7" numFmtId="0" xfId="0" applyAlignment="1" applyBorder="1" applyFont="1">
      <alignment horizontal="center" readingOrder="0"/>
    </xf>
    <xf borderId="0" fillId="0" fontId="3" numFmtId="0" xfId="0" applyAlignment="1" applyFont="1">
      <alignment horizontal="center"/>
    </xf>
    <xf borderId="0" fillId="0" fontId="3" numFmtId="0" xfId="0" applyAlignment="1" applyFont="1">
      <alignment horizontal="left"/>
    </xf>
    <xf borderId="0" fillId="0" fontId="3" numFmtId="166" xfId="0" applyAlignment="1" applyFont="1" applyNumberFormat="1">
      <alignment horizontal="center"/>
    </xf>
    <xf borderId="0" fillId="0" fontId="7" numFmtId="0" xfId="0" applyAlignment="1" applyFont="1">
      <alignment horizontal="center"/>
    </xf>
    <xf borderId="0" fillId="0" fontId="5" numFmtId="0" xfId="0" applyAlignment="1" applyFont="1">
      <alignment horizontal="center"/>
    </xf>
    <xf borderId="0" fillId="0" fontId="6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6" numFmtId="0" xfId="0" applyAlignment="1" applyFont="1">
      <alignment vertical="bottom"/>
    </xf>
    <xf borderId="0" fillId="0" fontId="6" numFmtId="0" xfId="0" applyAlignment="1" applyFont="1">
      <alignment horizontal="right" vertical="bottom"/>
    </xf>
    <xf borderId="0" fillId="0" fontId="3" numFmtId="0" xfId="0" applyAlignment="1" applyFont="1">
      <alignment horizontal="right" vertical="bottom"/>
    </xf>
    <xf borderId="0" fillId="0" fontId="3" numFmtId="0" xfId="0" applyAlignment="1" applyFont="1">
      <alignment vertical="bottom"/>
    </xf>
    <xf borderId="43" fillId="3" fontId="5" numFmtId="0" xfId="0" applyAlignment="1" applyBorder="1" applyFont="1">
      <alignment horizontal="center" vertical="center"/>
    </xf>
    <xf borderId="43" fillId="3" fontId="5" numFmtId="0" xfId="0" applyAlignment="1" applyBorder="1" applyFont="1">
      <alignment horizontal="center"/>
    </xf>
    <xf borderId="45" fillId="0" fontId="3" numFmtId="0" xfId="0" applyAlignment="1" applyBorder="1" applyFont="1">
      <alignment horizontal="center" readingOrder="0"/>
    </xf>
    <xf borderId="46" fillId="0" fontId="3" numFmtId="0" xfId="0" applyAlignment="1" applyBorder="1" applyFont="1">
      <alignment horizontal="left" readingOrder="0"/>
    </xf>
    <xf borderId="47" fillId="0" fontId="3" numFmtId="164" xfId="0" applyAlignment="1" applyBorder="1" applyFont="1" applyNumberFormat="1">
      <alignment horizontal="center" readingOrder="0"/>
    </xf>
    <xf borderId="47" fillId="0" fontId="3" numFmtId="0" xfId="0" applyAlignment="1" applyBorder="1" applyFont="1">
      <alignment horizontal="center" readingOrder="0"/>
    </xf>
    <xf borderId="47" fillId="0" fontId="7" numFmtId="0" xfId="0" applyAlignment="1" applyBorder="1" applyFont="1">
      <alignment horizontal="center" readingOrder="0"/>
    </xf>
    <xf borderId="47" fillId="2" fontId="3" numFmtId="0" xfId="0" applyAlignment="1" applyBorder="1" applyFont="1">
      <alignment horizontal="center" readingOrder="0"/>
    </xf>
    <xf borderId="47" fillId="3" fontId="7" numFmtId="0" xfId="0" applyAlignment="1" applyBorder="1" applyFont="1">
      <alignment horizontal="center"/>
    </xf>
    <xf borderId="48" fillId="0" fontId="7" numFmtId="0" xfId="0" applyAlignment="1" applyBorder="1" applyFont="1">
      <alignment horizontal="center" readingOrder="0"/>
    </xf>
    <xf borderId="27" fillId="4" fontId="3" numFmtId="164" xfId="0" applyAlignment="1" applyBorder="1" applyFill="1" applyFont="1" applyNumberFormat="1">
      <alignment horizontal="center" vertical="bottom"/>
    </xf>
    <xf borderId="28" fillId="4" fontId="3" numFmtId="0" xfId="0" applyAlignment="1" applyBorder="1" applyFont="1">
      <alignment horizontal="center" vertical="bottom"/>
    </xf>
    <xf borderId="28" fillId="4" fontId="3" numFmtId="0" xfId="0" applyAlignment="1" applyBorder="1" applyFont="1">
      <alignment horizontal="center" vertical="bottom"/>
    </xf>
    <xf borderId="29" fillId="4" fontId="3" numFmtId="0" xfId="0" applyAlignment="1" applyBorder="1" applyFont="1">
      <alignment horizontal="center" vertical="bottom"/>
    </xf>
    <xf borderId="42" fillId="0" fontId="3" numFmtId="0" xfId="0" applyAlignment="1" applyBorder="1" applyFont="1">
      <alignment horizontal="center" readingOrder="0" vertical="bottom"/>
    </xf>
    <xf borderId="49" fillId="0" fontId="3" numFmtId="0" xfId="0" applyAlignment="1" applyBorder="1" applyFont="1">
      <alignment horizontal="center" readingOrder="0"/>
    </xf>
    <xf borderId="43" fillId="0" fontId="3" numFmtId="0" xfId="0" applyAlignment="1" applyBorder="1" applyFont="1">
      <alignment horizontal="center" readingOrder="0" vertical="bottom"/>
    </xf>
    <xf borderId="44" fillId="0" fontId="3" numFmtId="0" xfId="0" applyAlignment="1" applyBorder="1" applyFont="1">
      <alignment horizontal="center" readingOrder="0" vertical="bottom"/>
    </xf>
    <xf borderId="50" fillId="0" fontId="3" numFmtId="0" xfId="0" applyAlignment="1" applyBorder="1" applyFont="1">
      <alignment horizontal="center"/>
    </xf>
    <xf borderId="1" fillId="2" fontId="1" numFmtId="0" xfId="0" applyAlignment="1" applyBorder="1" applyFont="1">
      <alignment horizontal="center" shrinkToFit="0" vertical="center" wrapText="1"/>
    </xf>
    <xf borderId="3" fillId="2" fontId="3" numFmtId="0" xfId="0" applyAlignment="1" applyBorder="1" applyFont="1">
      <alignment vertical="bottom"/>
    </xf>
    <xf borderId="6" fillId="2" fontId="3" numFmtId="0" xfId="0" applyAlignment="1" applyBorder="1" applyFont="1">
      <alignment vertical="bottom"/>
    </xf>
    <xf borderId="7" fillId="2" fontId="3" numFmtId="0" xfId="0" applyAlignment="1" applyBorder="1" applyFont="1">
      <alignment vertical="bottom"/>
    </xf>
    <xf borderId="10" fillId="2" fontId="3" numFmtId="0" xfId="0" applyAlignment="1" applyBorder="1" applyFont="1">
      <alignment vertical="bottom"/>
    </xf>
    <xf borderId="51" fillId="0" fontId="2" numFmtId="0" xfId="0" applyBorder="1" applyFont="1"/>
    <xf borderId="52" fillId="0" fontId="2" numFmtId="0" xfId="0" applyBorder="1" applyFont="1"/>
    <xf borderId="15" fillId="4" fontId="5" numFmtId="0" xfId="0" applyAlignment="1" applyBorder="1" applyFont="1">
      <alignment horizontal="center" shrinkToFit="0" vertical="center" wrapText="1"/>
    </xf>
    <xf borderId="16" fillId="4" fontId="5" numFmtId="0" xfId="0" applyAlignment="1" applyBorder="1" applyFont="1">
      <alignment horizontal="center" shrinkToFit="0" vertical="center" wrapText="1"/>
    </xf>
    <xf borderId="17" fillId="4" fontId="5" numFmtId="0" xfId="0" applyAlignment="1" applyBorder="1" applyFont="1">
      <alignment horizontal="center" shrinkToFit="0" vertical="center" wrapText="1"/>
    </xf>
    <xf borderId="18" fillId="4" fontId="5" numFmtId="0" xfId="0" applyAlignment="1" applyBorder="1" applyFont="1">
      <alignment horizontal="center" vertical="center"/>
    </xf>
    <xf borderId="17" fillId="4" fontId="5" numFmtId="0" xfId="0" applyAlignment="1" applyBorder="1" applyFont="1">
      <alignment horizontal="center" vertical="center"/>
    </xf>
    <xf borderId="21" fillId="4" fontId="5" numFmtId="0" xfId="0" applyAlignment="1" applyBorder="1" applyFont="1">
      <alignment horizontal="center" vertical="center"/>
    </xf>
    <xf borderId="0" fillId="0" fontId="8" numFmtId="0" xfId="0" applyAlignment="1" applyFont="1">
      <alignment vertical="center"/>
    </xf>
    <xf borderId="25" fillId="4" fontId="5" numFmtId="0" xfId="0" applyAlignment="1" applyBorder="1" applyFont="1">
      <alignment horizontal="center" vertical="center"/>
    </xf>
    <xf borderId="27" fillId="0" fontId="3" numFmtId="0" xfId="0" applyAlignment="1" applyBorder="1" applyFont="1">
      <alignment horizontal="center" vertical="bottom"/>
    </xf>
    <xf borderId="28" fillId="0" fontId="3" numFmtId="0" xfId="0" applyAlignment="1" applyBorder="1" applyFont="1">
      <alignment horizontal="left" readingOrder="0"/>
    </xf>
    <xf borderId="21" fillId="0" fontId="9" numFmtId="0" xfId="0" applyAlignment="1" applyBorder="1" applyFont="1">
      <alignment horizontal="center" readingOrder="0" vertical="center"/>
    </xf>
    <xf borderId="30" fillId="0" fontId="10" numFmtId="0" xfId="0" applyAlignment="1" applyBorder="1" applyFont="1">
      <alignment horizontal="center" vertical="bottom"/>
    </xf>
    <xf borderId="38" fillId="0" fontId="2" numFmtId="0" xfId="0" applyBorder="1" applyFont="1"/>
    <xf borderId="31" fillId="0" fontId="3" numFmtId="0" xfId="0" applyAlignment="1" applyBorder="1" applyFont="1">
      <alignment horizontal="center" readingOrder="0" vertical="bottom"/>
    </xf>
    <xf borderId="31" fillId="2" fontId="3" numFmtId="0" xfId="0" applyAlignment="1" applyBorder="1" applyFont="1">
      <alignment horizontal="center" readingOrder="0" vertical="bottom"/>
    </xf>
    <xf borderId="31" fillId="0" fontId="7" numFmtId="0" xfId="0" applyAlignment="1" applyBorder="1" applyFont="1">
      <alignment horizontal="center" readingOrder="0" vertical="bottom"/>
    </xf>
    <xf borderId="31" fillId="3" fontId="11" numFmtId="0" xfId="0" applyAlignment="1" applyBorder="1" applyFont="1">
      <alignment horizontal="center" vertical="bottom"/>
    </xf>
    <xf borderId="31" fillId="4" fontId="7" numFmtId="0" xfId="0" applyAlignment="1" applyBorder="1" applyFont="1">
      <alignment horizontal="center" vertical="bottom"/>
    </xf>
    <xf borderId="42" fillId="0" fontId="10" numFmtId="0" xfId="0" applyAlignment="1" applyBorder="1" applyFont="1">
      <alignment horizontal="center" vertical="bottom"/>
    </xf>
    <xf borderId="43" fillId="2" fontId="3" numFmtId="0" xfId="0" applyAlignment="1" applyBorder="1" applyFont="1">
      <alignment horizontal="center" readingOrder="0" vertical="bottom"/>
    </xf>
    <xf borderId="43" fillId="0" fontId="7" numFmtId="0" xfId="0" applyAlignment="1" applyBorder="1" applyFont="1">
      <alignment horizontal="center" readingOrder="0" vertical="bottom"/>
    </xf>
    <xf borderId="43" fillId="3" fontId="11" numFmtId="0" xfId="0" applyAlignment="1" applyBorder="1" applyFont="1">
      <alignment horizontal="center" vertical="bottom"/>
    </xf>
    <xf borderId="43" fillId="4" fontId="7" numFmtId="0" xfId="0" applyAlignment="1" applyBorder="1" applyFont="1">
      <alignment horizontal="center" vertical="bottom"/>
    </xf>
    <xf borderId="53" fillId="4" fontId="7" numFmtId="0" xfId="0" applyAlignment="1" applyBorder="1" applyFont="1">
      <alignment horizontal="center" vertical="bottom"/>
    </xf>
    <xf borderId="0" fillId="0" fontId="3" numFmtId="0" xfId="0" applyFont="1"/>
    <xf borderId="31" fillId="0" fontId="3" numFmtId="165" xfId="0" applyAlignment="1" applyBorder="1" applyFont="1" applyNumberFormat="1">
      <alignment horizontal="center" readingOrder="0"/>
    </xf>
    <xf borderId="0" fillId="0" fontId="6" numFmtId="0" xfId="0" applyAlignment="1" applyFont="1">
      <alignment readingOrder="0"/>
    </xf>
    <xf borderId="0" fillId="0" fontId="6" numFmtId="0" xfId="0" applyFont="1"/>
    <xf borderId="0" fillId="0" fontId="6" numFmtId="0" xfId="0" applyAlignment="1" applyFont="1">
      <alignment horizontal="right"/>
    </xf>
    <xf borderId="0" fillId="0" fontId="6" numFmtId="0" xfId="0" applyAlignment="1" applyFont="1">
      <alignment vertical="center"/>
    </xf>
    <xf borderId="0" fillId="0" fontId="6" numFmtId="0" xfId="0" applyAlignment="1" applyFont="1">
      <alignment horizontal="right" readingOrder="0"/>
    </xf>
    <xf borderId="0" fillId="0" fontId="6" numFmtId="0" xfId="0" applyAlignment="1" applyFont="1">
      <alignment horizontal="right" vertical="center"/>
    </xf>
    <xf borderId="0" fillId="0" fontId="12" numFmtId="0" xfId="0" applyAlignment="1" applyFont="1">
      <alignment readingOrder="0"/>
    </xf>
    <xf borderId="0" fillId="0" fontId="12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5.jp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57150</xdr:colOff>
      <xdr:row>0</xdr:row>
      <xdr:rowOff>47625</xdr:rowOff>
    </xdr:from>
    <xdr:ext cx="542925" cy="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85725</xdr:colOff>
      <xdr:row>0</xdr:row>
      <xdr:rowOff>0</xdr:rowOff>
    </xdr:from>
    <xdr:ext cx="495300" cy="723900"/>
    <xdr:pic>
      <xdr:nvPicPr>
        <xdr:cNvPr id="0" name="image2.png" title="Слика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57150</xdr:colOff>
      <xdr:row>0</xdr:row>
      <xdr:rowOff>19050</xdr:rowOff>
    </xdr:from>
    <xdr:ext cx="533400" cy="695325"/>
    <xdr:pic>
      <xdr:nvPicPr>
        <xdr:cNvPr id="0" name="image5.jpg" title="Слика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123825</xdr:colOff>
      <xdr:row>0</xdr:row>
      <xdr:rowOff>0</xdr:rowOff>
    </xdr:from>
    <xdr:ext cx="466725" cy="685800"/>
    <xdr:pic>
      <xdr:nvPicPr>
        <xdr:cNvPr id="0" name="image3.png" title="Слика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114300</xdr:colOff>
      <xdr:row>0</xdr:row>
      <xdr:rowOff>0</xdr:rowOff>
    </xdr:from>
    <xdr:ext cx="476250" cy="704850"/>
    <xdr:pic>
      <xdr:nvPicPr>
        <xdr:cNvPr id="0" name="image4.png" title="Слика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14"/>
    <col customWidth="1" min="2" max="2" width="19.71"/>
    <col customWidth="1" min="3" max="3" width="10.71"/>
    <col customWidth="1" min="4" max="4" width="16.0"/>
    <col customWidth="1" min="5" max="5" width="7.86"/>
    <col customWidth="1" min="6" max="6" width="9.29"/>
    <col customWidth="1" min="7" max="9" width="5.71"/>
    <col customWidth="1" min="10" max="10" width="7.14"/>
    <col customWidth="1" min="11" max="11" width="5.57"/>
    <col customWidth="1" min="12" max="13" width="5.71"/>
    <col customWidth="1" min="14" max="15" width="7.14"/>
    <col customWidth="1" min="16" max="16" width="13.14"/>
    <col customWidth="1" min="17" max="17" width="7.86"/>
    <col customWidth="1" min="18" max="26" width="8.71"/>
  </cols>
  <sheetData>
    <row r="1" ht="30.0" customHeight="1">
      <c r="A1" s="1" t="s">
        <v>0</v>
      </c>
      <c r="B1" s="2"/>
      <c r="C1" s="3"/>
      <c r="D1" s="4" t="s">
        <v>1</v>
      </c>
      <c r="E1" s="5"/>
      <c r="F1" s="5"/>
      <c r="G1" s="5"/>
      <c r="H1" s="5"/>
      <c r="I1" s="5"/>
      <c r="J1" s="5"/>
      <c r="K1" s="5"/>
      <c r="L1" s="5"/>
      <c r="M1" s="5"/>
      <c r="N1" s="5"/>
      <c r="O1" s="6"/>
      <c r="P1" s="6"/>
      <c r="Q1" s="7"/>
    </row>
    <row r="2" ht="30.0" customHeight="1">
      <c r="A2" s="8"/>
      <c r="B2" s="9"/>
      <c r="C2" s="10"/>
      <c r="D2" s="11"/>
      <c r="O2" s="12" t="s">
        <v>2</v>
      </c>
      <c r="P2" s="13"/>
      <c r="Q2" s="14"/>
    </row>
    <row r="3" ht="18.75" customHeight="1">
      <c r="A3" s="15" t="s">
        <v>3</v>
      </c>
      <c r="B3" s="16" t="s">
        <v>4</v>
      </c>
      <c r="C3" s="17" t="s">
        <v>5</v>
      </c>
      <c r="D3" s="17" t="s">
        <v>6</v>
      </c>
      <c r="E3" s="17" t="s">
        <v>7</v>
      </c>
      <c r="F3" s="17" t="s">
        <v>8</v>
      </c>
      <c r="G3" s="18" t="s">
        <v>9</v>
      </c>
      <c r="H3" s="19"/>
      <c r="I3" s="20"/>
      <c r="J3" s="21" t="s">
        <v>10</v>
      </c>
      <c r="K3" s="18" t="s">
        <v>11</v>
      </c>
      <c r="L3" s="19"/>
      <c r="M3" s="20"/>
      <c r="N3" s="21" t="s">
        <v>10</v>
      </c>
      <c r="O3" s="21" t="s">
        <v>12</v>
      </c>
      <c r="P3" s="17" t="s">
        <v>13</v>
      </c>
      <c r="Q3" s="22" t="s">
        <v>14</v>
      </c>
    </row>
    <row r="4" ht="18.75" customHeight="1">
      <c r="A4" s="23"/>
      <c r="B4" s="24"/>
      <c r="C4" s="25"/>
      <c r="D4" s="25"/>
      <c r="E4" s="25"/>
      <c r="F4" s="25"/>
      <c r="G4" s="26">
        <v>1.0</v>
      </c>
      <c r="H4" s="26">
        <v>2.0</v>
      </c>
      <c r="I4" s="26">
        <v>3.0</v>
      </c>
      <c r="J4" s="25"/>
      <c r="K4" s="27">
        <v>1.0</v>
      </c>
      <c r="L4" s="27">
        <v>2.0</v>
      </c>
      <c r="M4" s="27">
        <v>3.0</v>
      </c>
      <c r="N4" s="25"/>
      <c r="O4" s="25"/>
      <c r="P4" s="25"/>
      <c r="Q4" s="28"/>
    </row>
    <row r="5" ht="15.0" customHeight="1">
      <c r="A5" s="29">
        <v>1.0</v>
      </c>
      <c r="B5" s="30" t="s">
        <v>15</v>
      </c>
      <c r="C5" s="31">
        <v>40603.0</v>
      </c>
      <c r="D5" s="32" t="s">
        <v>16</v>
      </c>
      <c r="E5" s="32">
        <v>58.75</v>
      </c>
      <c r="F5" s="32">
        <v>60.0</v>
      </c>
      <c r="G5" s="32">
        <v>67.0</v>
      </c>
      <c r="H5" s="32">
        <v>72.0</v>
      </c>
      <c r="I5" s="33">
        <v>75.0</v>
      </c>
      <c r="J5" s="34">
        <v>72.0</v>
      </c>
      <c r="K5" s="32">
        <v>85.0</v>
      </c>
      <c r="L5" s="33">
        <v>90.0</v>
      </c>
      <c r="M5" s="33">
        <v>90.0</v>
      </c>
      <c r="N5" s="34">
        <v>85.0</v>
      </c>
      <c r="O5" s="35">
        <f t="shared" ref="O5:O8" si="1">SUM(J5,N5)</f>
        <v>157</v>
      </c>
      <c r="P5" s="35">
        <f t="shared" ref="P5:P8" si="2">IF(E5="", "", O5*10^((0.722762521)*LOG10(E5/193.609)^2))</f>
        <v>245.3423616</v>
      </c>
      <c r="Q5" s="36">
        <v>1.0</v>
      </c>
      <c r="R5" s="37"/>
      <c r="S5" s="37"/>
      <c r="T5" s="37"/>
      <c r="U5" s="37"/>
      <c r="V5" s="37"/>
      <c r="W5" s="37"/>
      <c r="X5" s="37"/>
      <c r="Y5" s="37"/>
      <c r="Z5" s="37"/>
    </row>
    <row r="6" ht="15.0" customHeight="1">
      <c r="A6" s="38">
        <v>2.0</v>
      </c>
      <c r="B6" s="39" t="s">
        <v>17</v>
      </c>
      <c r="C6" s="40">
        <v>41300.0</v>
      </c>
      <c r="D6" s="41" t="s">
        <v>18</v>
      </c>
      <c r="E6" s="41">
        <v>59.8</v>
      </c>
      <c r="F6" s="41">
        <v>60.0</v>
      </c>
      <c r="G6" s="41">
        <v>40.0</v>
      </c>
      <c r="H6" s="41">
        <v>45.0</v>
      </c>
      <c r="I6" s="42">
        <v>47.0</v>
      </c>
      <c r="J6" s="43">
        <v>45.0</v>
      </c>
      <c r="K6" s="41">
        <v>52.0</v>
      </c>
      <c r="L6" s="41">
        <v>56.0</v>
      </c>
      <c r="M6" s="42">
        <v>60.0</v>
      </c>
      <c r="N6" s="43">
        <v>56.0</v>
      </c>
      <c r="O6" s="44">
        <f t="shared" si="1"/>
        <v>101</v>
      </c>
      <c r="P6" s="44">
        <f t="shared" si="2"/>
        <v>155.7676767</v>
      </c>
      <c r="Q6" s="45"/>
      <c r="R6" s="37"/>
      <c r="S6" s="37"/>
      <c r="T6" s="37"/>
      <c r="U6" s="37"/>
      <c r="V6" s="37"/>
      <c r="W6" s="37"/>
      <c r="X6" s="37"/>
      <c r="Y6" s="37"/>
      <c r="Z6" s="37"/>
    </row>
    <row r="7" ht="15.0" customHeight="1">
      <c r="A7" s="38">
        <v>3.0</v>
      </c>
      <c r="B7" s="39" t="s">
        <v>19</v>
      </c>
      <c r="C7" s="40">
        <v>40872.0</v>
      </c>
      <c r="D7" s="41" t="s">
        <v>18</v>
      </c>
      <c r="E7" s="41">
        <v>52.05</v>
      </c>
      <c r="F7" s="41">
        <v>60.0</v>
      </c>
      <c r="G7" s="41">
        <v>55.0</v>
      </c>
      <c r="H7" s="41">
        <v>60.0</v>
      </c>
      <c r="I7" s="42">
        <v>62.0</v>
      </c>
      <c r="J7" s="43">
        <v>60.0</v>
      </c>
      <c r="K7" s="42">
        <v>68.0</v>
      </c>
      <c r="L7" s="41">
        <v>68.0</v>
      </c>
      <c r="M7" s="42">
        <v>73.0</v>
      </c>
      <c r="N7" s="43">
        <v>68.0</v>
      </c>
      <c r="O7" s="44">
        <f t="shared" si="1"/>
        <v>128</v>
      </c>
      <c r="P7" s="44">
        <f t="shared" si="2"/>
        <v>220.0146668</v>
      </c>
      <c r="Q7" s="46">
        <v>2.0</v>
      </c>
      <c r="R7" s="37"/>
      <c r="S7" s="37"/>
      <c r="T7" s="37"/>
      <c r="U7" s="37"/>
      <c r="V7" s="37"/>
      <c r="W7" s="37"/>
      <c r="X7" s="37"/>
      <c r="Y7" s="37"/>
      <c r="Z7" s="37"/>
    </row>
    <row r="8" ht="15.0" customHeight="1">
      <c r="A8" s="47">
        <v>4.0</v>
      </c>
      <c r="B8" s="48" t="s">
        <v>20</v>
      </c>
      <c r="C8" s="49">
        <v>39958.0</v>
      </c>
      <c r="D8" s="50" t="s">
        <v>21</v>
      </c>
      <c r="E8" s="50">
        <v>52.75</v>
      </c>
      <c r="F8" s="50">
        <v>60.0</v>
      </c>
      <c r="G8" s="50">
        <v>50.0</v>
      </c>
      <c r="H8" s="51">
        <v>55.0</v>
      </c>
      <c r="I8" s="51">
        <v>55.0</v>
      </c>
      <c r="J8" s="52">
        <v>50.0</v>
      </c>
      <c r="K8" s="50">
        <v>55.0</v>
      </c>
      <c r="L8" s="50">
        <v>59.0</v>
      </c>
      <c r="M8" s="51">
        <v>62.0</v>
      </c>
      <c r="N8" s="52">
        <v>59.0</v>
      </c>
      <c r="O8" s="53">
        <f t="shared" si="1"/>
        <v>109</v>
      </c>
      <c r="P8" s="53">
        <f t="shared" si="2"/>
        <v>185.3138695</v>
      </c>
      <c r="Q8" s="54">
        <v>3.0</v>
      </c>
      <c r="R8" s="37"/>
      <c r="S8" s="37"/>
      <c r="T8" s="37"/>
      <c r="U8" s="37"/>
      <c r="V8" s="37"/>
      <c r="W8" s="37"/>
      <c r="X8" s="37"/>
      <c r="Y8" s="37"/>
      <c r="Z8" s="37"/>
    </row>
    <row r="9" ht="15.0" customHeight="1">
      <c r="A9" s="55"/>
      <c r="B9" s="56"/>
      <c r="C9" s="57"/>
      <c r="D9" s="55"/>
      <c r="E9" s="55"/>
      <c r="F9" s="55"/>
      <c r="G9" s="55"/>
      <c r="H9" s="55"/>
      <c r="I9" s="55"/>
      <c r="J9" s="58"/>
      <c r="K9" s="55"/>
      <c r="L9" s="55"/>
      <c r="M9" s="55"/>
      <c r="N9" s="58"/>
      <c r="O9" s="58"/>
      <c r="P9" s="58"/>
      <c r="Q9" s="58"/>
      <c r="R9" s="37"/>
      <c r="S9" s="37"/>
      <c r="T9" s="37"/>
      <c r="U9" s="37"/>
      <c r="V9" s="37"/>
      <c r="W9" s="37"/>
      <c r="X9" s="37"/>
      <c r="Y9" s="37"/>
      <c r="Z9" s="37"/>
    </row>
    <row r="10" ht="15.0" customHeight="1">
      <c r="A10" s="59">
        <v>5.0</v>
      </c>
      <c r="B10" s="60" t="s">
        <v>22</v>
      </c>
      <c r="C10" s="61">
        <v>40230.0</v>
      </c>
      <c r="D10" s="62" t="s">
        <v>23</v>
      </c>
      <c r="E10" s="62">
        <v>64.05</v>
      </c>
      <c r="F10" s="62">
        <v>65.0</v>
      </c>
      <c r="G10" s="62">
        <v>70.0</v>
      </c>
      <c r="H10" s="63">
        <v>75.0</v>
      </c>
      <c r="I10" s="63">
        <v>75.0</v>
      </c>
      <c r="J10" s="64">
        <v>70.0</v>
      </c>
      <c r="K10" s="62">
        <v>90.0</v>
      </c>
      <c r="L10" s="62">
        <v>97.0</v>
      </c>
      <c r="M10" s="62">
        <v>101.0</v>
      </c>
      <c r="N10" s="64">
        <v>101.0</v>
      </c>
      <c r="O10" s="65">
        <f>SUM(J10,N10)</f>
        <v>171</v>
      </c>
      <c r="P10" s="65">
        <f>IF(E10="", "", O10*10^((0.722762521)*LOG10(E10/193.609)^2))</f>
        <v>251.0745549</v>
      </c>
      <c r="Q10" s="66">
        <v>1.0</v>
      </c>
      <c r="R10" s="37"/>
      <c r="S10" s="67"/>
      <c r="T10" s="37"/>
      <c r="U10" s="37"/>
      <c r="V10" s="37"/>
      <c r="W10" s="37"/>
      <c r="X10" s="37"/>
      <c r="Y10" s="37"/>
      <c r="Z10" s="37"/>
    </row>
    <row r="11" ht="15.0" customHeight="1">
      <c r="A11" s="55"/>
      <c r="B11" s="56"/>
      <c r="C11" s="57"/>
      <c r="D11" s="55"/>
      <c r="E11" s="55"/>
      <c r="F11" s="55"/>
      <c r="G11" s="55"/>
      <c r="H11" s="55"/>
      <c r="I11" s="55"/>
      <c r="J11" s="58"/>
      <c r="K11" s="55"/>
      <c r="L11" s="55"/>
      <c r="M11" s="55"/>
      <c r="N11" s="58"/>
      <c r="O11" s="58"/>
      <c r="P11" s="58"/>
      <c r="Q11" s="58"/>
      <c r="R11" s="37"/>
      <c r="S11" s="37"/>
      <c r="T11" s="37"/>
      <c r="U11" s="37"/>
      <c r="V11" s="37"/>
      <c r="W11" s="37"/>
      <c r="X11" s="37"/>
      <c r="Y11" s="37"/>
      <c r="Z11" s="37"/>
    </row>
    <row r="12" ht="15.0" customHeight="1">
      <c r="A12" s="68">
        <v>6.0</v>
      </c>
      <c r="B12" s="69" t="s">
        <v>24</v>
      </c>
      <c r="C12" s="70">
        <v>39907.0</v>
      </c>
      <c r="D12" s="71" t="s">
        <v>23</v>
      </c>
      <c r="E12" s="71">
        <v>69.65</v>
      </c>
      <c r="F12" s="71">
        <v>71.0</v>
      </c>
      <c r="G12" s="71">
        <v>85.0</v>
      </c>
      <c r="H12" s="71">
        <v>90.0</v>
      </c>
      <c r="I12" s="72">
        <v>95.0</v>
      </c>
      <c r="J12" s="73">
        <v>90.0</v>
      </c>
      <c r="K12" s="71">
        <v>105.0</v>
      </c>
      <c r="L12" s="71">
        <v>110.0</v>
      </c>
      <c r="M12" s="72">
        <v>115.0</v>
      </c>
      <c r="N12" s="73">
        <v>110.0</v>
      </c>
      <c r="O12" s="74">
        <f t="shared" ref="O12:O15" si="3">SUM(J12,N12)</f>
        <v>200</v>
      </c>
      <c r="P12" s="74">
        <f t="shared" ref="P12:P15" si="4">IF(E12="", "", O12*10^((0.722762521)*LOG10(E12/193.609)^2))</f>
        <v>277.6612954</v>
      </c>
      <c r="Q12" s="75">
        <v>1.0</v>
      </c>
      <c r="R12" s="37"/>
      <c r="S12" s="37"/>
      <c r="T12" s="37"/>
      <c r="U12" s="37"/>
      <c r="V12" s="37"/>
      <c r="W12" s="37"/>
      <c r="X12" s="37"/>
      <c r="Y12" s="37"/>
      <c r="Z12" s="37"/>
    </row>
    <row r="13" ht="15.0" customHeight="1">
      <c r="A13" s="38">
        <v>7.0</v>
      </c>
      <c r="B13" s="39" t="s">
        <v>25</v>
      </c>
      <c r="C13" s="40">
        <v>39259.0</v>
      </c>
      <c r="D13" s="41" t="s">
        <v>16</v>
      </c>
      <c r="E13" s="41">
        <v>68.75</v>
      </c>
      <c r="F13" s="41">
        <v>71.0</v>
      </c>
      <c r="G13" s="42">
        <v>77.0</v>
      </c>
      <c r="H13" s="41">
        <v>77.0</v>
      </c>
      <c r="I13" s="41">
        <v>82.0</v>
      </c>
      <c r="J13" s="43">
        <v>82.0</v>
      </c>
      <c r="K13" s="41">
        <v>95.0</v>
      </c>
      <c r="L13" s="41">
        <v>100.0</v>
      </c>
      <c r="M13" s="41">
        <v>102.0</v>
      </c>
      <c r="N13" s="43">
        <v>102.0</v>
      </c>
      <c r="O13" s="44">
        <f t="shared" si="3"/>
        <v>184</v>
      </c>
      <c r="P13" s="44">
        <f t="shared" si="4"/>
        <v>257.6033446</v>
      </c>
      <c r="Q13" s="46">
        <v>2.0</v>
      </c>
      <c r="R13" s="37"/>
      <c r="S13" s="37"/>
      <c r="T13" s="37"/>
      <c r="U13" s="37"/>
      <c r="V13" s="37"/>
      <c r="W13" s="37"/>
      <c r="X13" s="37"/>
      <c r="Y13" s="37"/>
      <c r="Z13" s="37"/>
    </row>
    <row r="14" ht="15.0" customHeight="1">
      <c r="A14" s="38">
        <v>8.0</v>
      </c>
      <c r="B14" s="39" t="s">
        <v>26</v>
      </c>
      <c r="C14" s="40">
        <v>40494.0</v>
      </c>
      <c r="D14" s="41" t="s">
        <v>27</v>
      </c>
      <c r="E14" s="41">
        <v>70.0</v>
      </c>
      <c r="F14" s="41">
        <v>71.0</v>
      </c>
      <c r="G14" s="41">
        <v>40.0</v>
      </c>
      <c r="H14" s="41">
        <v>45.0</v>
      </c>
      <c r="I14" s="41">
        <v>50.0</v>
      </c>
      <c r="J14" s="43">
        <v>50.0</v>
      </c>
      <c r="K14" s="42">
        <v>55.0</v>
      </c>
      <c r="L14" s="41">
        <v>55.0</v>
      </c>
      <c r="M14" s="41">
        <v>60.0</v>
      </c>
      <c r="N14" s="43">
        <v>60.0</v>
      </c>
      <c r="O14" s="44">
        <f t="shared" si="3"/>
        <v>110</v>
      </c>
      <c r="P14" s="44">
        <f t="shared" si="4"/>
        <v>152.2244</v>
      </c>
      <c r="Q14" s="46">
        <v>3.0</v>
      </c>
      <c r="R14" s="37"/>
      <c r="S14" s="37"/>
      <c r="T14" s="37"/>
      <c r="U14" s="37"/>
      <c r="V14" s="37"/>
      <c r="W14" s="37"/>
      <c r="X14" s="37"/>
      <c r="Y14" s="37"/>
      <c r="Z14" s="37"/>
    </row>
    <row r="15" ht="15.0" customHeight="1">
      <c r="A15" s="47">
        <v>9.0</v>
      </c>
      <c r="B15" s="48" t="s">
        <v>28</v>
      </c>
      <c r="C15" s="76">
        <v>40632.0</v>
      </c>
      <c r="D15" s="50" t="s">
        <v>23</v>
      </c>
      <c r="E15" s="50">
        <v>67.65</v>
      </c>
      <c r="F15" s="50">
        <v>71.0</v>
      </c>
      <c r="G15" s="50">
        <v>40.0</v>
      </c>
      <c r="H15" s="51">
        <v>43.0</v>
      </c>
      <c r="I15" s="51">
        <v>45.0</v>
      </c>
      <c r="J15" s="52">
        <v>40.0</v>
      </c>
      <c r="K15" s="50">
        <v>58.0</v>
      </c>
      <c r="L15" s="50">
        <v>62.0</v>
      </c>
      <c r="M15" s="50">
        <v>65.0</v>
      </c>
      <c r="N15" s="52">
        <v>65.0</v>
      </c>
      <c r="O15" s="53">
        <f t="shared" si="3"/>
        <v>105</v>
      </c>
      <c r="P15" s="53">
        <f t="shared" si="4"/>
        <v>148.5632924</v>
      </c>
      <c r="Q15" s="77"/>
      <c r="R15" s="37"/>
      <c r="S15" s="37"/>
      <c r="T15" s="37"/>
      <c r="U15" s="37"/>
      <c r="V15" s="37"/>
      <c r="W15" s="37"/>
      <c r="X15" s="37"/>
      <c r="Y15" s="37"/>
      <c r="Z15" s="37"/>
    </row>
    <row r="16" ht="15.0" customHeight="1">
      <c r="A16" s="55"/>
      <c r="B16" s="56"/>
      <c r="C16" s="78"/>
      <c r="D16" s="55"/>
      <c r="E16" s="55"/>
      <c r="F16" s="55"/>
      <c r="G16" s="55"/>
      <c r="H16" s="55"/>
      <c r="I16" s="55"/>
      <c r="J16" s="58"/>
      <c r="K16" s="55"/>
      <c r="L16" s="55"/>
      <c r="M16" s="55"/>
      <c r="N16" s="58"/>
      <c r="O16" s="58"/>
      <c r="P16" s="58"/>
      <c r="Q16" s="58"/>
      <c r="R16" s="37"/>
      <c r="S16" s="37"/>
      <c r="T16" s="37"/>
      <c r="U16" s="37"/>
      <c r="V16" s="37"/>
      <c r="W16" s="37"/>
      <c r="X16" s="37"/>
      <c r="Y16" s="37"/>
      <c r="Z16" s="37"/>
    </row>
    <row r="17" ht="15.0" customHeight="1">
      <c r="A17" s="68">
        <v>10.0</v>
      </c>
      <c r="B17" s="69" t="s">
        <v>29</v>
      </c>
      <c r="C17" s="70">
        <v>39514.0</v>
      </c>
      <c r="D17" s="71" t="s">
        <v>16</v>
      </c>
      <c r="E17" s="71">
        <v>73.05</v>
      </c>
      <c r="F17" s="71">
        <v>79.0</v>
      </c>
      <c r="G17" s="72">
        <v>105.0</v>
      </c>
      <c r="H17" s="71">
        <v>105.0</v>
      </c>
      <c r="I17" s="72">
        <v>115.0</v>
      </c>
      <c r="J17" s="73">
        <v>105.0</v>
      </c>
      <c r="K17" s="72">
        <v>122.0</v>
      </c>
      <c r="L17" s="71">
        <v>122.0</v>
      </c>
      <c r="M17" s="72" t="s">
        <v>30</v>
      </c>
      <c r="N17" s="73">
        <v>122.0</v>
      </c>
      <c r="O17" s="74">
        <f t="shared" ref="O17:O21" si="5">SUM(J17,N17)</f>
        <v>227</v>
      </c>
      <c r="P17" s="74">
        <f t="shared" ref="P17:P21" si="6">IF(E17="", "", O17*10^((0.722762521)*LOG10(E17/193.609)^2))</f>
        <v>305.8692307</v>
      </c>
      <c r="Q17" s="75">
        <v>1.0</v>
      </c>
      <c r="R17" s="37"/>
      <c r="S17" s="37"/>
      <c r="T17" s="37"/>
      <c r="U17" s="37"/>
      <c r="V17" s="37"/>
      <c r="W17" s="37"/>
      <c r="X17" s="37"/>
      <c r="Y17" s="37"/>
      <c r="Z17" s="37"/>
    </row>
    <row r="18" ht="15.0" customHeight="1">
      <c r="A18" s="38">
        <v>11.0</v>
      </c>
      <c r="B18" s="39" t="s">
        <v>31</v>
      </c>
      <c r="C18" s="40">
        <v>40627.0</v>
      </c>
      <c r="D18" s="41" t="s">
        <v>21</v>
      </c>
      <c r="E18" s="41">
        <v>74.25</v>
      </c>
      <c r="F18" s="41">
        <v>79.0</v>
      </c>
      <c r="G18" s="41">
        <v>50.0</v>
      </c>
      <c r="H18" s="41">
        <v>55.0</v>
      </c>
      <c r="I18" s="41">
        <v>58.0</v>
      </c>
      <c r="J18" s="43">
        <v>58.0</v>
      </c>
      <c r="K18" s="41">
        <v>57.0</v>
      </c>
      <c r="L18" s="41">
        <v>61.0</v>
      </c>
      <c r="M18" s="42">
        <v>65.0</v>
      </c>
      <c r="N18" s="43">
        <v>61.0</v>
      </c>
      <c r="O18" s="44">
        <f t="shared" si="5"/>
        <v>119</v>
      </c>
      <c r="P18" s="44">
        <f t="shared" si="6"/>
        <v>158.7680633</v>
      </c>
      <c r="Q18" s="45"/>
      <c r="R18" s="37"/>
      <c r="S18" s="37"/>
      <c r="T18" s="37"/>
      <c r="U18" s="37"/>
      <c r="V18" s="37"/>
      <c r="W18" s="37"/>
      <c r="X18" s="37"/>
      <c r="Y18" s="37"/>
      <c r="Z18" s="37"/>
    </row>
    <row r="19" ht="15.0" customHeight="1">
      <c r="A19" s="38">
        <v>12.0</v>
      </c>
      <c r="B19" s="39" t="s">
        <v>32</v>
      </c>
      <c r="C19" s="41" t="s">
        <v>33</v>
      </c>
      <c r="D19" s="41" t="s">
        <v>34</v>
      </c>
      <c r="E19" s="41">
        <v>77.55</v>
      </c>
      <c r="F19" s="41">
        <v>79.0</v>
      </c>
      <c r="G19" s="41">
        <v>60.0</v>
      </c>
      <c r="H19" s="41">
        <v>65.0</v>
      </c>
      <c r="I19" s="41">
        <v>70.0</v>
      </c>
      <c r="J19" s="43">
        <v>70.0</v>
      </c>
      <c r="K19" s="41">
        <v>80.0</v>
      </c>
      <c r="L19" s="41">
        <v>85.0</v>
      </c>
      <c r="M19" s="42">
        <v>90.0</v>
      </c>
      <c r="N19" s="43">
        <v>85.0</v>
      </c>
      <c r="O19" s="44">
        <f t="shared" si="5"/>
        <v>155</v>
      </c>
      <c r="P19" s="44">
        <f t="shared" si="6"/>
        <v>201.5779039</v>
      </c>
      <c r="Q19" s="46">
        <v>3.0</v>
      </c>
      <c r="R19" s="37"/>
      <c r="S19" s="37"/>
      <c r="T19" s="37"/>
      <c r="U19" s="37"/>
      <c r="V19" s="37"/>
      <c r="W19" s="37"/>
      <c r="X19" s="37"/>
      <c r="Y19" s="37"/>
      <c r="Z19" s="37"/>
    </row>
    <row r="20" ht="15.0" customHeight="1">
      <c r="A20" s="38">
        <v>13.0</v>
      </c>
      <c r="B20" s="39" t="s">
        <v>35</v>
      </c>
      <c r="C20" s="79">
        <v>40595.0</v>
      </c>
      <c r="D20" s="41" t="s">
        <v>34</v>
      </c>
      <c r="E20" s="41">
        <v>71.05</v>
      </c>
      <c r="F20" s="41">
        <v>79.0</v>
      </c>
      <c r="G20" s="41">
        <v>65.0</v>
      </c>
      <c r="H20" s="41">
        <v>70.0</v>
      </c>
      <c r="I20" s="42">
        <v>75.0</v>
      </c>
      <c r="J20" s="43">
        <v>70.0</v>
      </c>
      <c r="K20" s="42">
        <v>80.0</v>
      </c>
      <c r="L20" s="42">
        <v>80.0</v>
      </c>
      <c r="M20" s="42">
        <v>80.0</v>
      </c>
      <c r="N20" s="43" t="s">
        <v>30</v>
      </c>
      <c r="O20" s="44">
        <f t="shared" si="5"/>
        <v>70</v>
      </c>
      <c r="P20" s="44">
        <f t="shared" si="6"/>
        <v>95.95998236</v>
      </c>
      <c r="Q20" s="45"/>
      <c r="R20" s="37"/>
      <c r="S20" s="37"/>
      <c r="T20" s="37"/>
      <c r="U20" s="37"/>
      <c r="V20" s="37"/>
      <c r="W20" s="37"/>
      <c r="X20" s="37"/>
      <c r="Y20" s="37"/>
      <c r="Z20" s="37"/>
    </row>
    <row r="21" ht="15.0" customHeight="1">
      <c r="A21" s="47">
        <v>14.0</v>
      </c>
      <c r="B21" s="48" t="s">
        <v>36</v>
      </c>
      <c r="C21" s="80">
        <v>39858.0</v>
      </c>
      <c r="D21" s="50" t="s">
        <v>16</v>
      </c>
      <c r="E21" s="50">
        <v>72.15</v>
      </c>
      <c r="F21" s="50">
        <v>79.0</v>
      </c>
      <c r="G21" s="50">
        <v>85.0</v>
      </c>
      <c r="H21" s="50">
        <v>90.0</v>
      </c>
      <c r="I21" s="51" t="s">
        <v>30</v>
      </c>
      <c r="J21" s="52">
        <v>90.0</v>
      </c>
      <c r="K21" s="50">
        <v>100.0</v>
      </c>
      <c r="L21" s="50">
        <v>110.0</v>
      </c>
      <c r="M21" s="51" t="s">
        <v>30</v>
      </c>
      <c r="N21" s="52">
        <v>110.0</v>
      </c>
      <c r="O21" s="53">
        <f t="shared" si="5"/>
        <v>200</v>
      </c>
      <c r="P21" s="53">
        <f t="shared" si="6"/>
        <v>271.5534158</v>
      </c>
      <c r="Q21" s="54">
        <v>2.0</v>
      </c>
      <c r="R21" s="37"/>
      <c r="S21" s="37"/>
      <c r="T21" s="37"/>
      <c r="U21" s="37"/>
      <c r="V21" s="37"/>
      <c r="W21" s="37"/>
      <c r="X21" s="37"/>
      <c r="Y21" s="37"/>
      <c r="Z21" s="37"/>
    </row>
    <row r="22" ht="15.0" customHeight="1">
      <c r="A22" s="55"/>
      <c r="B22" s="81"/>
      <c r="C22" s="82"/>
      <c r="D22" s="83"/>
      <c r="E22" s="55"/>
      <c r="F22" s="83"/>
      <c r="G22" s="55"/>
      <c r="H22" s="55"/>
      <c r="I22" s="55"/>
      <c r="J22" s="58"/>
      <c r="K22" s="55"/>
      <c r="L22" s="55"/>
      <c r="M22" s="55"/>
      <c r="N22" s="58"/>
      <c r="O22" s="58"/>
      <c r="P22" s="58"/>
      <c r="Q22" s="58"/>
      <c r="R22" s="37"/>
      <c r="S22" s="37"/>
      <c r="T22" s="37"/>
      <c r="U22" s="37"/>
      <c r="V22" s="37"/>
      <c r="W22" s="37"/>
      <c r="X22" s="37"/>
      <c r="Y22" s="37"/>
      <c r="Z22" s="37"/>
    </row>
    <row r="23" ht="15.0" customHeight="1">
      <c r="A23" s="68">
        <v>15.0</v>
      </c>
      <c r="B23" s="69" t="s">
        <v>37</v>
      </c>
      <c r="C23" s="84">
        <v>38900.0</v>
      </c>
      <c r="D23" s="71" t="s">
        <v>23</v>
      </c>
      <c r="E23" s="71">
        <v>82.6</v>
      </c>
      <c r="F23" s="71">
        <v>88.0</v>
      </c>
      <c r="G23" s="71">
        <v>95.0</v>
      </c>
      <c r="H23" s="71">
        <v>100.0</v>
      </c>
      <c r="I23" s="71">
        <v>105.0</v>
      </c>
      <c r="J23" s="73">
        <v>105.0</v>
      </c>
      <c r="K23" s="71">
        <v>115.0</v>
      </c>
      <c r="L23" s="71">
        <v>122.0</v>
      </c>
      <c r="M23" s="72">
        <v>126.0</v>
      </c>
      <c r="N23" s="73">
        <v>122.0</v>
      </c>
      <c r="O23" s="74">
        <f t="shared" ref="O23:O27" si="7">SUM(J23,N23)</f>
        <v>227</v>
      </c>
      <c r="P23" s="74">
        <f t="shared" ref="P23:P27" si="8">IF(E23="", "", O23*10^((0.722762521)*LOG10(E23/193.609)^2))</f>
        <v>285.0643424</v>
      </c>
      <c r="Q23" s="75">
        <v>1.0</v>
      </c>
      <c r="R23" s="37"/>
      <c r="S23" s="37"/>
      <c r="T23" s="37"/>
      <c r="U23" s="37"/>
      <c r="V23" s="37"/>
      <c r="W23" s="37"/>
      <c r="X23" s="37"/>
      <c r="Y23" s="37"/>
      <c r="Z23" s="37"/>
    </row>
    <row r="24" ht="15.0" customHeight="1">
      <c r="A24" s="38">
        <v>16.0</v>
      </c>
      <c r="B24" s="39" t="s">
        <v>38</v>
      </c>
      <c r="C24" s="79">
        <v>39842.0</v>
      </c>
      <c r="D24" s="41" t="s">
        <v>16</v>
      </c>
      <c r="E24" s="41">
        <v>79.15</v>
      </c>
      <c r="F24" s="41">
        <v>88.0</v>
      </c>
      <c r="G24" s="41">
        <v>90.0</v>
      </c>
      <c r="H24" s="42">
        <v>96.0</v>
      </c>
      <c r="I24" s="41">
        <v>96.0</v>
      </c>
      <c r="J24" s="43">
        <v>96.0</v>
      </c>
      <c r="K24" s="41">
        <v>120.0</v>
      </c>
      <c r="L24" s="42">
        <v>127.0</v>
      </c>
      <c r="M24" s="42">
        <v>127.0</v>
      </c>
      <c r="N24" s="43">
        <v>120.0</v>
      </c>
      <c r="O24" s="44">
        <f t="shared" si="7"/>
        <v>216</v>
      </c>
      <c r="P24" s="44">
        <f t="shared" si="8"/>
        <v>277.6691773</v>
      </c>
      <c r="Q24" s="46">
        <v>3.0</v>
      </c>
      <c r="R24" s="37"/>
      <c r="S24" s="37"/>
      <c r="T24" s="37"/>
      <c r="U24" s="37"/>
      <c r="V24" s="37"/>
      <c r="W24" s="37"/>
      <c r="X24" s="37"/>
      <c r="Y24" s="37"/>
      <c r="Z24" s="37"/>
    </row>
    <row r="25" ht="15.0" customHeight="1">
      <c r="A25" s="38">
        <v>17.0</v>
      </c>
      <c r="B25" s="39" t="s">
        <v>39</v>
      </c>
      <c r="C25" s="79">
        <v>39674.0</v>
      </c>
      <c r="D25" s="41" t="s">
        <v>16</v>
      </c>
      <c r="E25" s="41">
        <v>86.95</v>
      </c>
      <c r="F25" s="41">
        <v>88.0</v>
      </c>
      <c r="G25" s="41">
        <v>95.0</v>
      </c>
      <c r="H25" s="41">
        <v>100.0</v>
      </c>
      <c r="I25" s="42">
        <v>103.0</v>
      </c>
      <c r="J25" s="43">
        <v>100.0</v>
      </c>
      <c r="K25" s="41">
        <v>122.0</v>
      </c>
      <c r="L25" s="42">
        <v>126.0</v>
      </c>
      <c r="M25" s="42">
        <v>128.0</v>
      </c>
      <c r="N25" s="43">
        <v>122.0</v>
      </c>
      <c r="O25" s="44">
        <f t="shared" si="7"/>
        <v>222</v>
      </c>
      <c r="P25" s="44">
        <f t="shared" si="8"/>
        <v>271.4622368</v>
      </c>
      <c r="Q25" s="46">
        <v>2.0</v>
      </c>
      <c r="R25" s="37"/>
      <c r="S25" s="37"/>
      <c r="T25" s="37"/>
      <c r="U25" s="37"/>
      <c r="V25" s="37"/>
      <c r="W25" s="37"/>
      <c r="X25" s="37"/>
      <c r="Y25" s="37"/>
      <c r="Z25" s="37"/>
    </row>
    <row r="26" ht="15.0" customHeight="1">
      <c r="A26" s="38">
        <v>18.0</v>
      </c>
      <c r="B26" s="39" t="s">
        <v>40</v>
      </c>
      <c r="C26" s="79">
        <v>39531.0</v>
      </c>
      <c r="D26" s="41" t="s">
        <v>27</v>
      </c>
      <c r="E26" s="41">
        <v>87.0</v>
      </c>
      <c r="F26" s="41">
        <v>88.0</v>
      </c>
      <c r="G26" s="42" t="s">
        <v>30</v>
      </c>
      <c r="H26" s="42" t="s">
        <v>30</v>
      </c>
      <c r="I26" s="42" t="s">
        <v>30</v>
      </c>
      <c r="J26" s="43" t="s">
        <v>30</v>
      </c>
      <c r="K26" s="42" t="s">
        <v>30</v>
      </c>
      <c r="L26" s="42" t="s">
        <v>30</v>
      </c>
      <c r="M26" s="42" t="s">
        <v>30</v>
      </c>
      <c r="N26" s="43" t="s">
        <v>30</v>
      </c>
      <c r="O26" s="44">
        <f t="shared" si="7"/>
        <v>0</v>
      </c>
      <c r="P26" s="44">
        <f t="shared" si="8"/>
        <v>0</v>
      </c>
      <c r="Q26" s="45"/>
      <c r="R26" s="37"/>
      <c r="S26" s="37"/>
      <c r="T26" s="37"/>
      <c r="U26" s="37"/>
      <c r="V26" s="37"/>
      <c r="W26" s="37"/>
      <c r="X26" s="37"/>
      <c r="Y26" s="37"/>
      <c r="Z26" s="37"/>
    </row>
    <row r="27" ht="15.75" customHeight="1">
      <c r="A27" s="47">
        <v>19.0</v>
      </c>
      <c r="B27" s="48" t="s">
        <v>41</v>
      </c>
      <c r="C27" s="80">
        <v>39400.0</v>
      </c>
      <c r="D27" s="50" t="s">
        <v>34</v>
      </c>
      <c r="E27" s="50">
        <v>83.75</v>
      </c>
      <c r="F27" s="50">
        <v>88.0</v>
      </c>
      <c r="G27" s="50">
        <v>80.0</v>
      </c>
      <c r="H27" s="50">
        <v>85.0</v>
      </c>
      <c r="I27" s="51">
        <v>90.0</v>
      </c>
      <c r="J27" s="52">
        <v>85.0</v>
      </c>
      <c r="K27" s="51">
        <v>96.0</v>
      </c>
      <c r="L27" s="51">
        <v>96.0</v>
      </c>
      <c r="M27" s="50">
        <v>96.0</v>
      </c>
      <c r="N27" s="52">
        <v>96.0</v>
      </c>
      <c r="O27" s="53">
        <f t="shared" si="7"/>
        <v>181</v>
      </c>
      <c r="P27" s="53">
        <f t="shared" si="8"/>
        <v>225.6371119</v>
      </c>
      <c r="Q27" s="54"/>
      <c r="R27" s="37"/>
      <c r="S27" s="37"/>
      <c r="T27" s="37"/>
      <c r="U27" s="37"/>
      <c r="V27" s="37"/>
      <c r="W27" s="37"/>
      <c r="X27" s="37"/>
      <c r="Y27" s="37"/>
      <c r="Z27" s="37"/>
    </row>
    <row r="28" ht="15.75" customHeight="1">
      <c r="A28" s="55"/>
      <c r="B28" s="56"/>
      <c r="C28" s="78"/>
      <c r="D28" s="55"/>
      <c r="E28" s="55"/>
      <c r="F28" s="55"/>
      <c r="G28" s="55"/>
      <c r="H28" s="55"/>
      <c r="I28" s="55"/>
      <c r="J28" s="58"/>
      <c r="K28" s="55"/>
      <c r="L28" s="55"/>
      <c r="M28" s="55"/>
      <c r="N28" s="58"/>
      <c r="O28" s="58"/>
      <c r="P28" s="58"/>
      <c r="Q28" s="58"/>
      <c r="R28" s="37"/>
      <c r="S28" s="37"/>
      <c r="T28" s="37"/>
      <c r="U28" s="37"/>
      <c r="V28" s="37"/>
      <c r="W28" s="37"/>
      <c r="X28" s="37"/>
      <c r="Y28" s="37"/>
      <c r="Z28" s="37"/>
    </row>
    <row r="29" ht="15.75" customHeight="1">
      <c r="A29" s="68">
        <v>20.0</v>
      </c>
      <c r="B29" s="69" t="s">
        <v>42</v>
      </c>
      <c r="C29" s="85">
        <v>39758.0</v>
      </c>
      <c r="D29" s="71" t="s">
        <v>23</v>
      </c>
      <c r="E29" s="71">
        <v>90.8</v>
      </c>
      <c r="F29" s="71">
        <v>94.0</v>
      </c>
      <c r="G29" s="71">
        <v>60.0</v>
      </c>
      <c r="H29" s="71">
        <v>65.0</v>
      </c>
      <c r="I29" s="71">
        <v>70.0</v>
      </c>
      <c r="J29" s="73">
        <v>70.0</v>
      </c>
      <c r="K29" s="71">
        <v>80.0</v>
      </c>
      <c r="L29" s="71">
        <v>85.0</v>
      </c>
      <c r="M29" s="72">
        <v>90.0</v>
      </c>
      <c r="N29" s="73">
        <v>85.0</v>
      </c>
      <c r="O29" s="74">
        <f t="shared" ref="O29:O30" si="9">SUM(J29,N29)</f>
        <v>155</v>
      </c>
      <c r="P29" s="74">
        <f t="shared" ref="P29:P30" si="10">IF(E29="", "", O29*10^((0.722762521)*LOG10(E29/193.609)^2))</f>
        <v>185.5615607</v>
      </c>
      <c r="Q29" s="75">
        <v>2.0</v>
      </c>
      <c r="R29" s="37"/>
      <c r="S29" s="37"/>
      <c r="T29" s="37"/>
      <c r="U29" s="37"/>
      <c r="V29" s="37"/>
      <c r="W29" s="37"/>
      <c r="X29" s="37"/>
      <c r="Y29" s="37"/>
      <c r="Z29" s="37"/>
    </row>
    <row r="30" ht="15.75" customHeight="1">
      <c r="A30" s="47">
        <v>21.0</v>
      </c>
      <c r="B30" s="48" t="s">
        <v>43</v>
      </c>
      <c r="C30" s="80">
        <v>39511.0</v>
      </c>
      <c r="D30" s="50" t="s">
        <v>44</v>
      </c>
      <c r="E30" s="50">
        <v>88.95</v>
      </c>
      <c r="F30" s="50">
        <v>94.0</v>
      </c>
      <c r="G30" s="50">
        <v>85.0</v>
      </c>
      <c r="H30" s="51">
        <v>90.0</v>
      </c>
      <c r="I30" s="51">
        <v>90.0</v>
      </c>
      <c r="J30" s="52">
        <v>85.0</v>
      </c>
      <c r="K30" s="50">
        <v>115.0</v>
      </c>
      <c r="L30" s="50">
        <v>121.0</v>
      </c>
      <c r="M30" s="51">
        <v>126.0</v>
      </c>
      <c r="N30" s="52">
        <v>121.0</v>
      </c>
      <c r="O30" s="53">
        <f t="shared" si="9"/>
        <v>206</v>
      </c>
      <c r="P30" s="53">
        <f t="shared" si="10"/>
        <v>249.0754061</v>
      </c>
      <c r="Q30" s="54">
        <v>1.0</v>
      </c>
      <c r="R30" s="37"/>
      <c r="S30" s="37"/>
      <c r="T30" s="37"/>
      <c r="U30" s="37"/>
      <c r="V30" s="37"/>
      <c r="W30" s="37"/>
      <c r="X30" s="37"/>
      <c r="Y30" s="37"/>
      <c r="Z30" s="37"/>
    </row>
    <row r="31" ht="15.75" customHeight="1">
      <c r="A31" s="55"/>
      <c r="B31" s="56"/>
      <c r="C31" s="78"/>
      <c r="D31" s="55"/>
      <c r="E31" s="55"/>
      <c r="F31" s="55"/>
      <c r="G31" s="83"/>
      <c r="H31" s="55"/>
      <c r="I31" s="55"/>
      <c r="J31" s="58"/>
      <c r="K31" s="55"/>
      <c r="L31" s="55"/>
      <c r="M31" s="55"/>
      <c r="N31" s="58"/>
      <c r="O31" s="58"/>
      <c r="P31" s="58"/>
      <c r="Q31" s="58"/>
      <c r="R31" s="37"/>
      <c r="S31" s="37"/>
      <c r="T31" s="37"/>
      <c r="U31" s="37"/>
      <c r="V31" s="37"/>
      <c r="W31" s="37"/>
      <c r="X31" s="37"/>
      <c r="Y31" s="37"/>
      <c r="Z31" s="37"/>
    </row>
    <row r="32" ht="15.75" customHeight="1">
      <c r="A32" s="68">
        <v>22.0</v>
      </c>
      <c r="B32" s="69" t="s">
        <v>45</v>
      </c>
      <c r="C32" s="85">
        <v>39637.0</v>
      </c>
      <c r="D32" s="71" t="s">
        <v>16</v>
      </c>
      <c r="E32" s="71">
        <v>101.75</v>
      </c>
      <c r="F32" s="71">
        <v>110.0</v>
      </c>
      <c r="G32" s="71">
        <v>85.0</v>
      </c>
      <c r="H32" s="72">
        <v>90.0</v>
      </c>
      <c r="I32" s="72">
        <v>90.0</v>
      </c>
      <c r="J32" s="73">
        <v>85.0</v>
      </c>
      <c r="K32" s="71">
        <v>105.0</v>
      </c>
      <c r="L32" s="72">
        <v>110.0</v>
      </c>
      <c r="M32" s="72">
        <v>110.0</v>
      </c>
      <c r="N32" s="73">
        <v>105.0</v>
      </c>
      <c r="O32" s="74">
        <f t="shared" ref="O32:O34" si="11">SUM(J32,N32)</f>
        <v>190</v>
      </c>
      <c r="P32" s="74">
        <f t="shared" ref="P32:P34" si="12">IF(E32="", "", O32*10^((0.722762521)*LOG10(E32/193.609)^2))</f>
        <v>216.3575275</v>
      </c>
      <c r="Q32" s="75">
        <v>1.0</v>
      </c>
      <c r="R32" s="37"/>
      <c r="S32" s="37"/>
      <c r="T32" s="37"/>
      <c r="U32" s="37"/>
      <c r="V32" s="37"/>
      <c r="W32" s="37"/>
      <c r="X32" s="37"/>
      <c r="Y32" s="37"/>
      <c r="Z32" s="37"/>
    </row>
    <row r="33" ht="15.75" customHeight="1">
      <c r="A33" s="38">
        <v>23.0</v>
      </c>
      <c r="B33" s="39" t="s">
        <v>46</v>
      </c>
      <c r="C33" s="79">
        <v>39602.0</v>
      </c>
      <c r="D33" s="41" t="s">
        <v>47</v>
      </c>
      <c r="E33" s="41">
        <v>96.75</v>
      </c>
      <c r="F33" s="41">
        <v>110.0</v>
      </c>
      <c r="G33" s="42">
        <v>80.0</v>
      </c>
      <c r="H33" s="41">
        <v>80.0</v>
      </c>
      <c r="I33" s="41">
        <v>85.0</v>
      </c>
      <c r="J33" s="43">
        <v>85.0</v>
      </c>
      <c r="K33" s="41">
        <v>100.0</v>
      </c>
      <c r="L33" s="41">
        <v>105.0</v>
      </c>
      <c r="M33" s="42">
        <v>107.0</v>
      </c>
      <c r="N33" s="43">
        <v>105.0</v>
      </c>
      <c r="O33" s="44">
        <f t="shared" si="11"/>
        <v>190</v>
      </c>
      <c r="P33" s="44">
        <f t="shared" si="12"/>
        <v>220.9816073</v>
      </c>
      <c r="Q33" s="46">
        <v>2.0</v>
      </c>
      <c r="R33" s="37"/>
      <c r="S33" s="37"/>
      <c r="T33" s="37"/>
      <c r="U33" s="37"/>
      <c r="V33" s="37"/>
      <c r="W33" s="37"/>
      <c r="X33" s="37"/>
      <c r="Y33" s="37"/>
      <c r="Z33" s="37"/>
    </row>
    <row r="34" ht="15.75" customHeight="1">
      <c r="A34" s="86">
        <v>24.0</v>
      </c>
      <c r="B34" s="87" t="s">
        <v>48</v>
      </c>
      <c r="C34" s="88">
        <v>40194.0</v>
      </c>
      <c r="D34" s="89" t="s">
        <v>49</v>
      </c>
      <c r="E34" s="89">
        <v>101.25</v>
      </c>
      <c r="F34" s="89">
        <v>110.0</v>
      </c>
      <c r="G34" s="89">
        <v>78.0</v>
      </c>
      <c r="H34" s="89">
        <v>83.0</v>
      </c>
      <c r="I34" s="90">
        <v>86.0</v>
      </c>
      <c r="J34" s="91">
        <v>83.0</v>
      </c>
      <c r="K34" s="89">
        <v>95.0</v>
      </c>
      <c r="L34" s="89">
        <v>100.0</v>
      </c>
      <c r="M34" s="89">
        <v>105.0</v>
      </c>
      <c r="N34" s="91">
        <v>105.0</v>
      </c>
      <c r="O34" s="92">
        <f t="shared" si="11"/>
        <v>188</v>
      </c>
      <c r="P34" s="92">
        <f t="shared" si="12"/>
        <v>214.5080492</v>
      </c>
      <c r="Q34" s="93">
        <v>3.0</v>
      </c>
      <c r="R34" s="37"/>
      <c r="S34" s="37"/>
      <c r="T34" s="37"/>
      <c r="U34" s="37"/>
      <c r="V34" s="37"/>
      <c r="W34" s="37"/>
      <c r="X34" s="37"/>
      <c r="Y34" s="37"/>
      <c r="Z34" s="37"/>
    </row>
    <row r="35" ht="15.75" customHeight="1">
      <c r="A35" s="94"/>
      <c r="B35" s="95"/>
      <c r="C35" s="96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7"/>
      <c r="Q35" s="97"/>
      <c r="R35" s="37"/>
      <c r="S35" s="37"/>
      <c r="T35" s="37"/>
      <c r="U35" s="37"/>
      <c r="V35" s="37"/>
      <c r="W35" s="37"/>
      <c r="X35" s="37"/>
      <c r="Y35" s="37"/>
      <c r="Z35" s="37"/>
    </row>
    <row r="36" ht="15.75" customHeight="1">
      <c r="A36" s="94"/>
      <c r="B36" s="95"/>
      <c r="C36" s="96"/>
      <c r="D36" s="94"/>
      <c r="E36" s="94"/>
      <c r="F36" s="94"/>
      <c r="G36" s="94"/>
      <c r="H36" s="94"/>
      <c r="I36" s="94"/>
      <c r="J36" s="94"/>
      <c r="K36" s="94"/>
      <c r="L36" s="94"/>
      <c r="M36" s="94"/>
      <c r="N36" s="94"/>
      <c r="O36" s="94"/>
      <c r="P36" s="97"/>
      <c r="Q36" s="97"/>
      <c r="R36" s="37"/>
      <c r="S36" s="37"/>
      <c r="T36" s="37"/>
      <c r="U36" s="37"/>
      <c r="V36" s="37"/>
      <c r="W36" s="37"/>
      <c r="X36" s="37"/>
      <c r="Y36" s="37"/>
      <c r="Z36" s="37"/>
    </row>
    <row r="37" ht="15.75" customHeight="1">
      <c r="A37" s="98"/>
      <c r="B37" s="94"/>
      <c r="C37" s="94"/>
      <c r="D37" s="94"/>
      <c r="E37" s="94"/>
      <c r="F37" s="94"/>
      <c r="G37" s="94"/>
      <c r="H37" s="94"/>
      <c r="I37" s="94"/>
      <c r="J37" s="94"/>
      <c r="K37" s="94"/>
      <c r="L37" s="94"/>
      <c r="M37" s="94"/>
      <c r="N37" s="94"/>
      <c r="O37" s="98"/>
      <c r="P37" s="97"/>
      <c r="Q37" s="97"/>
    </row>
    <row r="38" ht="15.75" customHeight="1">
      <c r="A38" s="99" t="s">
        <v>50</v>
      </c>
      <c r="B38" s="100"/>
      <c r="C38" s="101" t="s">
        <v>51</v>
      </c>
      <c r="D38" s="100"/>
      <c r="E38" s="100"/>
      <c r="F38" s="100"/>
      <c r="G38" s="100"/>
      <c r="H38" s="99" t="s">
        <v>52</v>
      </c>
      <c r="I38" s="100"/>
      <c r="J38" s="102">
        <v>1.0</v>
      </c>
      <c r="K38" s="99" t="s">
        <v>53</v>
      </c>
      <c r="L38" s="100"/>
      <c r="M38" s="100"/>
      <c r="N38" s="100"/>
      <c r="O38" s="100"/>
      <c r="P38" s="100"/>
      <c r="Q38" s="100"/>
      <c r="R38" s="100"/>
      <c r="S38" s="100"/>
      <c r="T38" s="100"/>
      <c r="U38" s="100"/>
      <c r="V38" s="100"/>
      <c r="W38" s="100"/>
      <c r="X38" s="100"/>
      <c r="Y38" s="100"/>
      <c r="Z38" s="100"/>
    </row>
    <row r="39" ht="15.0" customHeight="1">
      <c r="A39" s="99" t="s">
        <v>54</v>
      </c>
      <c r="B39" s="100"/>
      <c r="C39" s="99" t="s">
        <v>55</v>
      </c>
      <c r="D39" s="100"/>
      <c r="E39" s="100"/>
      <c r="F39" s="100"/>
      <c r="G39" s="100"/>
      <c r="H39" s="100"/>
      <c r="I39" s="100"/>
      <c r="J39" s="102">
        <v>2.0</v>
      </c>
      <c r="K39" s="99" t="s">
        <v>56</v>
      </c>
      <c r="L39" s="100"/>
      <c r="M39" s="100"/>
      <c r="N39" s="100"/>
      <c r="O39" s="100"/>
      <c r="P39" s="100"/>
      <c r="Q39" s="100"/>
      <c r="R39" s="100"/>
      <c r="S39" s="100"/>
      <c r="T39" s="100"/>
      <c r="U39" s="100"/>
      <c r="V39" s="100"/>
      <c r="W39" s="100"/>
      <c r="X39" s="100"/>
      <c r="Y39" s="100"/>
      <c r="Z39" s="100"/>
    </row>
    <row r="40" ht="15.0" customHeight="1">
      <c r="A40" s="101" t="s">
        <v>57</v>
      </c>
      <c r="B40" s="100"/>
      <c r="C40" s="101" t="s">
        <v>58</v>
      </c>
      <c r="D40" s="100"/>
      <c r="E40" s="100"/>
      <c r="F40" s="100"/>
      <c r="G40" s="100"/>
      <c r="H40" s="100"/>
      <c r="I40" s="100"/>
      <c r="J40" s="102">
        <v>3.0</v>
      </c>
      <c r="K40" s="101" t="s">
        <v>59</v>
      </c>
      <c r="L40" s="100"/>
      <c r="M40" s="100"/>
      <c r="N40" s="100"/>
      <c r="O40" s="100"/>
      <c r="P40" s="100"/>
      <c r="Q40" s="100"/>
      <c r="R40" s="100"/>
      <c r="S40" s="100"/>
      <c r="T40" s="100"/>
      <c r="U40" s="100"/>
      <c r="V40" s="100"/>
      <c r="W40" s="100"/>
      <c r="X40" s="100"/>
      <c r="Y40" s="100"/>
      <c r="Z40" s="100"/>
    </row>
    <row r="41" ht="15.0" customHeight="1">
      <c r="A41" s="99" t="s">
        <v>60</v>
      </c>
      <c r="B41" s="100"/>
      <c r="C41" s="101" t="s">
        <v>61</v>
      </c>
      <c r="D41" s="100"/>
      <c r="E41" s="100"/>
      <c r="F41" s="100"/>
      <c r="G41" s="100"/>
      <c r="H41" s="100"/>
      <c r="I41" s="100"/>
      <c r="J41" s="103" t="s">
        <v>62</v>
      </c>
      <c r="K41" s="104" t="s">
        <v>63</v>
      </c>
      <c r="L41" s="100"/>
      <c r="M41" s="100"/>
      <c r="N41" s="100"/>
      <c r="O41" s="100"/>
      <c r="P41" s="100"/>
      <c r="Q41" s="100"/>
      <c r="R41" s="100"/>
      <c r="S41" s="100"/>
      <c r="T41" s="100"/>
      <c r="U41" s="100"/>
      <c r="V41" s="100"/>
      <c r="W41" s="100"/>
      <c r="X41" s="100"/>
      <c r="Y41" s="100"/>
      <c r="Z41" s="100"/>
    </row>
    <row r="42" ht="15.75" customHeight="1">
      <c r="A42" s="101" t="s">
        <v>64</v>
      </c>
      <c r="B42" s="104"/>
      <c r="C42" s="101" t="s">
        <v>65</v>
      </c>
      <c r="D42" s="104"/>
      <c r="E42" s="104"/>
      <c r="F42" s="104"/>
      <c r="G42" s="104"/>
      <c r="H42" s="104"/>
      <c r="I42" s="104"/>
      <c r="J42" s="104"/>
      <c r="K42" s="104"/>
      <c r="L42" s="104"/>
      <c r="M42" s="104"/>
      <c r="N42" s="104"/>
      <c r="O42" s="104"/>
      <c r="P42" s="104"/>
      <c r="Q42" s="104"/>
      <c r="R42" s="104"/>
      <c r="S42" s="104"/>
      <c r="T42" s="104"/>
      <c r="U42" s="104"/>
      <c r="V42" s="104"/>
      <c r="W42" s="104"/>
      <c r="X42" s="104"/>
      <c r="Y42" s="104"/>
      <c r="Z42" s="104"/>
    </row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</sheetData>
  <mergeCells count="16">
    <mergeCell ref="E3:E4"/>
    <mergeCell ref="F3:F4"/>
    <mergeCell ref="G3:I3"/>
    <mergeCell ref="J3:J4"/>
    <mergeCell ref="K3:M3"/>
    <mergeCell ref="N3:N4"/>
    <mergeCell ref="O3:O4"/>
    <mergeCell ref="P3:P4"/>
    <mergeCell ref="A1:B2"/>
    <mergeCell ref="D1:N2"/>
    <mergeCell ref="O2:Q2"/>
    <mergeCell ref="A3:A4"/>
    <mergeCell ref="B3:B4"/>
    <mergeCell ref="C3:C4"/>
    <mergeCell ref="D3:D4"/>
    <mergeCell ref="Q3:Q4"/>
  </mergeCells>
  <printOptions/>
  <pageMargins bottom="0.3" footer="0.0" header="0.0" left="0.25" right="0.19" top="0.3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5.14"/>
    <col customWidth="1" min="2" max="2" width="18.29"/>
    <col customWidth="1" min="3" max="3" width="10.71"/>
    <col customWidth="1" min="4" max="4" width="16.0"/>
    <col customWidth="1" min="5" max="5" width="7.86"/>
    <col customWidth="1" min="6" max="6" width="9.29"/>
    <col customWidth="1" min="7" max="9" width="5.71"/>
    <col customWidth="1" min="10" max="10" width="7.14"/>
    <col customWidth="1" min="11" max="11" width="5.57"/>
    <col customWidth="1" min="12" max="13" width="5.71"/>
    <col customWidth="1" min="14" max="15" width="7.14"/>
    <col customWidth="1" min="16" max="16" width="13.14"/>
    <col customWidth="1" min="17" max="17" width="7.86"/>
    <col customWidth="1" min="18" max="26" width="8.71"/>
  </cols>
  <sheetData>
    <row r="1" ht="30.0" customHeight="1">
      <c r="A1" s="1" t="s">
        <v>0</v>
      </c>
      <c r="B1" s="2"/>
      <c r="C1" s="3"/>
      <c r="D1" s="4" t="s">
        <v>66</v>
      </c>
      <c r="E1" s="5"/>
      <c r="F1" s="5"/>
      <c r="G1" s="5"/>
      <c r="H1" s="5"/>
      <c r="I1" s="5"/>
      <c r="J1" s="5"/>
      <c r="K1" s="5"/>
      <c r="L1" s="5"/>
      <c r="M1" s="5"/>
      <c r="N1" s="5"/>
      <c r="O1" s="6"/>
      <c r="P1" s="6"/>
      <c r="Q1" s="7"/>
    </row>
    <row r="2" ht="30.0" customHeight="1">
      <c r="A2" s="8"/>
      <c r="B2" s="9"/>
      <c r="C2" s="10"/>
      <c r="D2" s="11"/>
      <c r="O2" s="12" t="s">
        <v>2</v>
      </c>
      <c r="P2" s="13"/>
      <c r="Q2" s="14"/>
    </row>
    <row r="3" ht="18.75" customHeight="1">
      <c r="A3" s="15" t="s">
        <v>3</v>
      </c>
      <c r="B3" s="16" t="s">
        <v>4</v>
      </c>
      <c r="C3" s="17" t="s">
        <v>5</v>
      </c>
      <c r="D3" s="17" t="s">
        <v>6</v>
      </c>
      <c r="E3" s="17" t="s">
        <v>7</v>
      </c>
      <c r="F3" s="17" t="s">
        <v>8</v>
      </c>
      <c r="G3" s="18" t="s">
        <v>9</v>
      </c>
      <c r="H3" s="19"/>
      <c r="I3" s="20"/>
      <c r="J3" s="21" t="s">
        <v>10</v>
      </c>
      <c r="K3" s="18" t="s">
        <v>11</v>
      </c>
      <c r="L3" s="19"/>
      <c r="M3" s="20"/>
      <c r="N3" s="21" t="s">
        <v>10</v>
      </c>
      <c r="O3" s="21" t="s">
        <v>12</v>
      </c>
      <c r="P3" s="17" t="s">
        <v>13</v>
      </c>
      <c r="Q3" s="22" t="s">
        <v>14</v>
      </c>
    </row>
    <row r="4" ht="18.75" customHeight="1">
      <c r="A4" s="23"/>
      <c r="B4" s="24"/>
      <c r="C4" s="25"/>
      <c r="D4" s="25"/>
      <c r="E4" s="25"/>
      <c r="F4" s="25"/>
      <c r="G4" s="105">
        <v>1.0</v>
      </c>
      <c r="H4" s="105">
        <v>2.0</v>
      </c>
      <c r="I4" s="105">
        <v>3.0</v>
      </c>
      <c r="J4" s="25"/>
      <c r="K4" s="106">
        <v>1.0</v>
      </c>
      <c r="L4" s="106">
        <v>2.0</v>
      </c>
      <c r="M4" s="106">
        <v>3.0</v>
      </c>
      <c r="N4" s="25"/>
      <c r="O4" s="25"/>
      <c r="P4" s="25"/>
      <c r="Q4" s="28"/>
    </row>
    <row r="5" ht="15.0" customHeight="1">
      <c r="A5" s="107">
        <v>1.0</v>
      </c>
      <c r="B5" s="108" t="s">
        <v>67</v>
      </c>
      <c r="C5" s="109">
        <v>38437.0</v>
      </c>
      <c r="D5" s="110" t="s">
        <v>16</v>
      </c>
      <c r="E5" s="110">
        <v>79.75</v>
      </c>
      <c r="F5" s="110">
        <v>88.0</v>
      </c>
      <c r="G5" s="110">
        <v>120.0</v>
      </c>
      <c r="H5" s="110">
        <v>125.0</v>
      </c>
      <c r="I5" s="110">
        <v>128.0</v>
      </c>
      <c r="J5" s="111">
        <v>128.0</v>
      </c>
      <c r="K5" s="112">
        <v>147.0</v>
      </c>
      <c r="L5" s="110">
        <v>147.0</v>
      </c>
      <c r="M5" s="110">
        <v>155.0</v>
      </c>
      <c r="N5" s="111">
        <v>155.0</v>
      </c>
      <c r="O5" s="113">
        <f>SUM(J5,N5)</f>
        <v>283</v>
      </c>
      <c r="P5" s="113">
        <f>IF(E5="", "", O5*10^((0.722762521)*LOG10(E5/193.609)^2))</f>
        <v>362.265</v>
      </c>
      <c r="Q5" s="114">
        <v>1.0</v>
      </c>
      <c r="R5" s="37"/>
      <c r="S5" s="37"/>
      <c r="T5" s="37"/>
      <c r="U5" s="37"/>
      <c r="V5" s="37"/>
      <c r="W5" s="37"/>
      <c r="X5" s="37"/>
      <c r="Y5" s="37"/>
      <c r="Z5" s="37"/>
    </row>
    <row r="6" ht="15.75" customHeight="1">
      <c r="A6" s="94"/>
      <c r="B6" s="95"/>
      <c r="C6" s="96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7"/>
      <c r="Q6" s="97"/>
      <c r="R6" s="37"/>
      <c r="S6" s="37"/>
      <c r="T6" s="37"/>
      <c r="U6" s="37"/>
      <c r="V6" s="37"/>
      <c r="W6" s="37"/>
      <c r="X6" s="37"/>
      <c r="Y6" s="37"/>
      <c r="Z6" s="37"/>
    </row>
    <row r="7" ht="15.75" customHeight="1">
      <c r="A7" s="94"/>
      <c r="B7" s="95"/>
      <c r="C7" s="115" t="s">
        <v>68</v>
      </c>
      <c r="D7" s="116" t="s">
        <v>69</v>
      </c>
      <c r="E7" s="117" t="s">
        <v>70</v>
      </c>
      <c r="F7" s="116" t="s">
        <v>71</v>
      </c>
      <c r="G7" s="116" t="s">
        <v>72</v>
      </c>
      <c r="H7" s="118" t="s">
        <v>73</v>
      </c>
      <c r="I7" s="94"/>
      <c r="J7" s="94"/>
      <c r="K7" s="94"/>
      <c r="L7" s="94"/>
      <c r="M7" s="94"/>
      <c r="N7" s="94"/>
      <c r="O7" s="94"/>
      <c r="P7" s="97"/>
      <c r="Q7" s="97"/>
      <c r="R7" s="37"/>
      <c r="S7" s="37"/>
      <c r="T7" s="37"/>
      <c r="U7" s="37"/>
      <c r="V7" s="37"/>
      <c r="W7" s="37"/>
      <c r="X7" s="37"/>
      <c r="Y7" s="37"/>
      <c r="Z7" s="37"/>
    </row>
    <row r="8" ht="15.75" customHeight="1">
      <c r="A8" s="94"/>
      <c r="B8" s="95"/>
      <c r="C8" s="119" t="s">
        <v>74</v>
      </c>
      <c r="D8" s="120" t="s">
        <v>67</v>
      </c>
      <c r="E8" s="121">
        <v>88.0</v>
      </c>
      <c r="F8" s="121">
        <v>128.0</v>
      </c>
      <c r="G8" s="121">
        <v>155.0</v>
      </c>
      <c r="H8" s="122">
        <v>283.0</v>
      </c>
      <c r="I8" s="123"/>
      <c r="J8" s="94"/>
      <c r="K8" s="94"/>
      <c r="L8" s="94"/>
      <c r="M8" s="94"/>
      <c r="N8" s="94"/>
      <c r="O8" s="94"/>
      <c r="P8" s="97"/>
      <c r="Q8" s="97"/>
      <c r="R8" s="37"/>
      <c r="S8" s="37"/>
      <c r="T8" s="37"/>
      <c r="U8" s="37"/>
      <c r="V8" s="37"/>
      <c r="W8" s="37"/>
      <c r="X8" s="37"/>
      <c r="Y8" s="37"/>
      <c r="Z8" s="37"/>
    </row>
    <row r="9" ht="15.75" customHeight="1">
      <c r="A9" s="98"/>
      <c r="B9" s="94"/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8"/>
      <c r="P9" s="97"/>
      <c r="Q9" s="97"/>
    </row>
    <row r="10" ht="15.75" customHeight="1">
      <c r="A10" s="99" t="s">
        <v>50</v>
      </c>
      <c r="B10" s="100"/>
      <c r="C10" s="101" t="s">
        <v>51</v>
      </c>
      <c r="D10" s="100"/>
      <c r="E10" s="100"/>
      <c r="F10" s="100"/>
      <c r="G10" s="100"/>
      <c r="H10" s="99" t="s">
        <v>52</v>
      </c>
      <c r="I10" s="100"/>
      <c r="J10" s="102">
        <v>1.0</v>
      </c>
      <c r="K10" s="99" t="s">
        <v>53</v>
      </c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100"/>
      <c r="W10" s="100"/>
      <c r="X10" s="100"/>
      <c r="Y10" s="100"/>
      <c r="Z10" s="100"/>
    </row>
    <row r="11" ht="15.0" customHeight="1">
      <c r="A11" s="99" t="s">
        <v>54</v>
      </c>
      <c r="B11" s="100"/>
      <c r="C11" s="99" t="s">
        <v>55</v>
      </c>
      <c r="D11" s="100"/>
      <c r="E11" s="100"/>
      <c r="F11" s="100"/>
      <c r="G11" s="100"/>
      <c r="H11" s="100"/>
      <c r="I11" s="100"/>
      <c r="J11" s="102">
        <v>2.0</v>
      </c>
      <c r="K11" s="99" t="s">
        <v>56</v>
      </c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</row>
    <row r="12" ht="15.0" customHeight="1">
      <c r="A12" s="101" t="s">
        <v>57</v>
      </c>
      <c r="B12" s="100"/>
      <c r="C12" s="101" t="s">
        <v>58</v>
      </c>
      <c r="D12" s="100"/>
      <c r="E12" s="100"/>
      <c r="F12" s="100"/>
      <c r="G12" s="100"/>
      <c r="H12" s="100"/>
      <c r="I12" s="100"/>
      <c r="J12" s="102">
        <v>3.0</v>
      </c>
      <c r="K12" s="101" t="s">
        <v>59</v>
      </c>
      <c r="L12" s="100"/>
      <c r="M12" s="100"/>
      <c r="N12" s="100"/>
      <c r="O12" s="100"/>
      <c r="P12" s="100"/>
      <c r="Q12" s="100"/>
      <c r="R12" s="100"/>
      <c r="S12" s="100"/>
      <c r="T12" s="100"/>
      <c r="U12" s="100"/>
      <c r="V12" s="100"/>
      <c r="W12" s="100"/>
      <c r="X12" s="100"/>
      <c r="Y12" s="100"/>
      <c r="Z12" s="100"/>
    </row>
    <row r="13" ht="15.0" customHeight="1">
      <c r="A13" s="99" t="s">
        <v>60</v>
      </c>
      <c r="B13" s="100"/>
      <c r="C13" s="101" t="s">
        <v>61</v>
      </c>
      <c r="D13" s="100"/>
      <c r="E13" s="100"/>
      <c r="F13" s="100"/>
      <c r="G13" s="100"/>
      <c r="H13" s="100"/>
      <c r="I13" s="100"/>
      <c r="J13" s="103" t="s">
        <v>62</v>
      </c>
      <c r="K13" s="104" t="s">
        <v>63</v>
      </c>
      <c r="L13" s="100"/>
      <c r="M13" s="100"/>
      <c r="N13" s="100"/>
      <c r="O13" s="100"/>
      <c r="P13" s="100"/>
      <c r="Q13" s="100"/>
      <c r="R13" s="100"/>
      <c r="S13" s="100"/>
      <c r="T13" s="100"/>
      <c r="U13" s="100"/>
      <c r="V13" s="100"/>
      <c r="W13" s="100"/>
      <c r="X13" s="100"/>
      <c r="Y13" s="100"/>
      <c r="Z13" s="100"/>
    </row>
    <row r="14" ht="15.75" customHeight="1">
      <c r="A14" s="101" t="s">
        <v>64</v>
      </c>
      <c r="B14" s="104"/>
      <c r="C14" s="101" t="s">
        <v>65</v>
      </c>
      <c r="D14" s="104"/>
      <c r="E14" s="104"/>
      <c r="F14" s="104"/>
      <c r="G14" s="104"/>
      <c r="H14" s="104"/>
      <c r="I14" s="104"/>
      <c r="J14" s="104"/>
      <c r="K14" s="104"/>
      <c r="L14" s="104"/>
      <c r="M14" s="104"/>
      <c r="N14" s="104"/>
      <c r="O14" s="104"/>
      <c r="P14" s="104"/>
      <c r="Q14" s="104"/>
      <c r="R14" s="104"/>
      <c r="S14" s="104"/>
      <c r="T14" s="104"/>
      <c r="U14" s="104"/>
      <c r="V14" s="104"/>
      <c r="W14" s="104"/>
      <c r="X14" s="104"/>
      <c r="Y14" s="104"/>
      <c r="Z14" s="104"/>
    </row>
    <row r="15" ht="15.75" customHeight="1"/>
    <row r="16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</sheetData>
  <mergeCells count="16">
    <mergeCell ref="E3:E4"/>
    <mergeCell ref="F3:F4"/>
    <mergeCell ref="G3:I3"/>
    <mergeCell ref="J3:J4"/>
    <mergeCell ref="K3:M3"/>
    <mergeCell ref="N3:N4"/>
    <mergeCell ref="O3:O4"/>
    <mergeCell ref="P3:P4"/>
    <mergeCell ref="A1:B2"/>
    <mergeCell ref="D1:N2"/>
    <mergeCell ref="O2:Q2"/>
    <mergeCell ref="A3:A4"/>
    <mergeCell ref="B3:B4"/>
    <mergeCell ref="C3:C4"/>
    <mergeCell ref="D3:D4"/>
    <mergeCell ref="Q3:Q4"/>
  </mergeCell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5.14"/>
    <col customWidth="1" min="2" max="2" width="18.29"/>
    <col customWidth="1" min="3" max="3" width="10.71"/>
    <col customWidth="1" min="4" max="4" width="16.0"/>
    <col customWidth="1" min="5" max="5" width="7.86"/>
    <col customWidth="1" min="6" max="6" width="9.29"/>
    <col customWidth="1" min="7" max="9" width="5.86"/>
    <col customWidth="1" min="10" max="10" width="7.14"/>
    <col customWidth="1" min="11" max="13" width="5.86"/>
    <col customWidth="1" min="14" max="14" width="7.14"/>
    <col customWidth="1" min="15" max="15" width="7.29"/>
    <col customWidth="1" min="16" max="16" width="13.0"/>
    <col customWidth="1" min="17" max="17" width="8.0"/>
    <col customWidth="1" min="18" max="26" width="8.71"/>
  </cols>
  <sheetData>
    <row r="1" ht="30.0" customHeight="1">
      <c r="A1" s="1" t="s">
        <v>0</v>
      </c>
      <c r="B1" s="2"/>
      <c r="C1" s="3"/>
      <c r="D1" s="4" t="s">
        <v>75</v>
      </c>
      <c r="E1" s="5"/>
      <c r="F1" s="5"/>
      <c r="G1" s="5"/>
      <c r="H1" s="5"/>
      <c r="I1" s="5"/>
      <c r="J1" s="5"/>
      <c r="K1" s="5"/>
      <c r="L1" s="5"/>
      <c r="M1" s="5"/>
      <c r="N1" s="5"/>
      <c r="O1" s="6"/>
      <c r="P1" s="6"/>
      <c r="Q1" s="7"/>
    </row>
    <row r="2" ht="30.0" customHeight="1">
      <c r="A2" s="8"/>
      <c r="B2" s="9"/>
      <c r="C2" s="10"/>
      <c r="D2" s="11"/>
      <c r="O2" s="12" t="s">
        <v>2</v>
      </c>
      <c r="P2" s="13"/>
      <c r="Q2" s="14"/>
    </row>
    <row r="3" ht="18.75" customHeight="1">
      <c r="A3" s="15" t="s">
        <v>3</v>
      </c>
      <c r="B3" s="16" t="s">
        <v>4</v>
      </c>
      <c r="C3" s="17" t="s">
        <v>5</v>
      </c>
      <c r="D3" s="17" t="s">
        <v>6</v>
      </c>
      <c r="E3" s="17" t="s">
        <v>7</v>
      </c>
      <c r="F3" s="17" t="s">
        <v>8</v>
      </c>
      <c r="G3" s="18" t="s">
        <v>9</v>
      </c>
      <c r="H3" s="19"/>
      <c r="I3" s="20"/>
      <c r="J3" s="21" t="s">
        <v>10</v>
      </c>
      <c r="K3" s="18" t="s">
        <v>11</v>
      </c>
      <c r="L3" s="19"/>
      <c r="M3" s="20"/>
      <c r="N3" s="21" t="s">
        <v>10</v>
      </c>
      <c r="O3" s="21" t="s">
        <v>12</v>
      </c>
      <c r="P3" s="17" t="s">
        <v>13</v>
      </c>
      <c r="Q3" s="22" t="s">
        <v>14</v>
      </c>
    </row>
    <row r="4" ht="18.75" customHeight="1">
      <c r="A4" s="23"/>
      <c r="B4" s="24"/>
      <c r="C4" s="25"/>
      <c r="D4" s="25"/>
      <c r="E4" s="25"/>
      <c r="F4" s="25"/>
      <c r="G4" s="105">
        <v>1.0</v>
      </c>
      <c r="H4" s="105">
        <v>2.0</v>
      </c>
      <c r="I4" s="105">
        <v>3.0</v>
      </c>
      <c r="J4" s="25"/>
      <c r="K4" s="106">
        <v>1.0</v>
      </c>
      <c r="L4" s="106">
        <v>2.0</v>
      </c>
      <c r="M4" s="106">
        <v>3.0</v>
      </c>
      <c r="N4" s="25"/>
      <c r="O4" s="25"/>
      <c r="P4" s="25"/>
      <c r="Q4" s="28"/>
    </row>
    <row r="5" ht="15.0" customHeight="1">
      <c r="A5" s="107">
        <v>1.0</v>
      </c>
      <c r="B5" s="108" t="s">
        <v>67</v>
      </c>
      <c r="C5" s="109">
        <v>38437.0</v>
      </c>
      <c r="D5" s="110" t="s">
        <v>16</v>
      </c>
      <c r="E5" s="110">
        <v>79.75</v>
      </c>
      <c r="F5" s="110">
        <v>88.0</v>
      </c>
      <c r="G5" s="110">
        <v>120.0</v>
      </c>
      <c r="H5" s="110">
        <v>125.0</v>
      </c>
      <c r="I5" s="110">
        <v>128.0</v>
      </c>
      <c r="J5" s="111">
        <v>128.0</v>
      </c>
      <c r="K5" s="112">
        <v>147.0</v>
      </c>
      <c r="L5" s="110">
        <v>147.0</v>
      </c>
      <c r="M5" s="110">
        <v>155.0</v>
      </c>
      <c r="N5" s="111">
        <v>155.0</v>
      </c>
      <c r="O5" s="113">
        <f>SUM(J5,N5)</f>
        <v>283</v>
      </c>
      <c r="P5" s="113">
        <f>IF(E5="", "", O5*10^((0.722762521)*LOG10(E5/193.609)^2))</f>
        <v>362.265</v>
      </c>
      <c r="Q5" s="114">
        <v>1.0</v>
      </c>
      <c r="R5" s="37"/>
      <c r="S5" s="37"/>
      <c r="T5" s="37"/>
      <c r="U5" s="37"/>
      <c r="V5" s="37"/>
      <c r="W5" s="37"/>
      <c r="X5" s="37"/>
      <c r="Y5" s="37"/>
      <c r="Z5" s="37"/>
    </row>
    <row r="6" ht="15.75" customHeight="1">
      <c r="A6" s="94"/>
      <c r="B6" s="95"/>
      <c r="C6" s="96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7"/>
      <c r="Q6" s="97"/>
      <c r="R6" s="37"/>
      <c r="S6" s="37"/>
      <c r="T6" s="37"/>
      <c r="U6" s="37"/>
      <c r="V6" s="37"/>
      <c r="W6" s="37"/>
      <c r="X6" s="37"/>
      <c r="Y6" s="37"/>
      <c r="Z6" s="37"/>
    </row>
    <row r="7" ht="15.75" customHeight="1">
      <c r="A7" s="99" t="s">
        <v>50</v>
      </c>
      <c r="B7" s="100"/>
      <c r="C7" s="101" t="s">
        <v>51</v>
      </c>
      <c r="D7" s="100"/>
      <c r="E7" s="100"/>
      <c r="F7" s="100"/>
      <c r="G7" s="100"/>
      <c r="H7" s="99" t="s">
        <v>52</v>
      </c>
      <c r="I7" s="100"/>
      <c r="J7" s="102">
        <v>1.0</v>
      </c>
      <c r="K7" s="99" t="s">
        <v>53</v>
      </c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100"/>
      <c r="W7" s="100"/>
      <c r="X7" s="100"/>
      <c r="Y7" s="100"/>
      <c r="Z7" s="100"/>
    </row>
    <row r="8" ht="15.0" customHeight="1">
      <c r="A8" s="99" t="s">
        <v>54</v>
      </c>
      <c r="B8" s="100"/>
      <c r="C8" s="99" t="s">
        <v>55</v>
      </c>
      <c r="D8" s="100"/>
      <c r="E8" s="100"/>
      <c r="F8" s="100"/>
      <c r="G8" s="100"/>
      <c r="H8" s="100"/>
      <c r="I8" s="100"/>
      <c r="J8" s="102">
        <v>2.0</v>
      </c>
      <c r="K8" s="99" t="s">
        <v>56</v>
      </c>
      <c r="L8" s="100"/>
      <c r="M8" s="100"/>
      <c r="N8" s="100"/>
      <c r="O8" s="100"/>
      <c r="P8" s="100"/>
      <c r="Q8" s="100"/>
      <c r="R8" s="100"/>
      <c r="S8" s="100"/>
      <c r="T8" s="100"/>
      <c r="U8" s="100"/>
      <c r="V8" s="100"/>
      <c r="W8" s="100"/>
      <c r="X8" s="100"/>
      <c r="Y8" s="100"/>
      <c r="Z8" s="100"/>
    </row>
    <row r="9" ht="15.0" customHeight="1">
      <c r="A9" s="101" t="s">
        <v>57</v>
      </c>
      <c r="B9" s="100"/>
      <c r="C9" s="101" t="s">
        <v>58</v>
      </c>
      <c r="D9" s="100"/>
      <c r="E9" s="100"/>
      <c r="F9" s="100"/>
      <c r="G9" s="100"/>
      <c r="H9" s="100"/>
      <c r="I9" s="100"/>
      <c r="J9" s="102">
        <v>3.0</v>
      </c>
      <c r="K9" s="101" t="s">
        <v>59</v>
      </c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  <c r="W9" s="100"/>
      <c r="X9" s="100"/>
      <c r="Y9" s="100"/>
      <c r="Z9" s="100"/>
    </row>
    <row r="10" ht="15.0" customHeight="1">
      <c r="A10" s="99" t="s">
        <v>60</v>
      </c>
      <c r="B10" s="100"/>
      <c r="C10" s="101" t="s">
        <v>61</v>
      </c>
      <c r="D10" s="100"/>
      <c r="E10" s="100"/>
      <c r="F10" s="100"/>
      <c r="G10" s="100"/>
      <c r="H10" s="100"/>
      <c r="I10" s="100"/>
      <c r="J10" s="103" t="s">
        <v>62</v>
      </c>
      <c r="K10" s="104" t="s">
        <v>63</v>
      </c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100"/>
      <c r="W10" s="100"/>
      <c r="X10" s="100"/>
      <c r="Y10" s="100"/>
      <c r="Z10" s="100"/>
    </row>
    <row r="11" ht="15.75" customHeight="1">
      <c r="A11" s="101" t="s">
        <v>64</v>
      </c>
      <c r="B11" s="104"/>
      <c r="C11" s="101" t="s">
        <v>65</v>
      </c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4"/>
      <c r="Q11" s="104"/>
      <c r="R11" s="104"/>
      <c r="S11" s="104"/>
      <c r="T11" s="104"/>
      <c r="U11" s="104"/>
      <c r="V11" s="104"/>
      <c r="W11" s="104"/>
      <c r="X11" s="104"/>
      <c r="Y11" s="104"/>
      <c r="Z11" s="104"/>
    </row>
    <row r="12" ht="15.75" customHeight="1"/>
    <row r="13" ht="15.75" customHeight="1"/>
    <row r="14" ht="15.75" customHeight="1"/>
    <row r="15" ht="15.75" customHeight="1"/>
    <row r="16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</sheetData>
  <mergeCells count="16">
    <mergeCell ref="E3:E4"/>
    <mergeCell ref="F3:F4"/>
    <mergeCell ref="G3:I3"/>
    <mergeCell ref="J3:J4"/>
    <mergeCell ref="K3:M3"/>
    <mergeCell ref="N3:N4"/>
    <mergeCell ref="O3:O4"/>
    <mergeCell ref="P3:P4"/>
    <mergeCell ref="A1:B2"/>
    <mergeCell ref="D1:N2"/>
    <mergeCell ref="O2:Q2"/>
    <mergeCell ref="A3:A4"/>
    <mergeCell ref="B3:B4"/>
    <mergeCell ref="C3:C4"/>
    <mergeCell ref="D3:D4"/>
    <mergeCell ref="Q3:Q4"/>
  </mergeCell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5.14"/>
    <col customWidth="1" min="2" max="2" width="18.29"/>
    <col customWidth="1" min="3" max="3" width="10.71"/>
    <col customWidth="1" min="4" max="4" width="16.0"/>
    <col customWidth="1" min="5" max="5" width="7.86"/>
    <col customWidth="1" min="6" max="6" width="9.29"/>
    <col customWidth="1" min="7" max="9" width="5.86"/>
    <col customWidth="1" min="10" max="10" width="7.14"/>
    <col customWidth="1" min="11" max="13" width="5.86"/>
    <col customWidth="1" min="14" max="14" width="7.14"/>
    <col customWidth="1" min="15" max="15" width="7.29"/>
    <col customWidth="1" min="16" max="16" width="13.0"/>
    <col customWidth="1" min="17" max="17" width="8.0"/>
  </cols>
  <sheetData>
    <row r="1" ht="27.75" customHeight="1">
      <c r="A1" s="124" t="s">
        <v>0</v>
      </c>
      <c r="B1" s="2"/>
      <c r="C1" s="125"/>
      <c r="D1" s="4" t="s">
        <v>76</v>
      </c>
      <c r="E1" s="5"/>
      <c r="F1" s="5"/>
      <c r="G1" s="5"/>
      <c r="H1" s="5"/>
      <c r="I1" s="5"/>
      <c r="J1" s="5"/>
      <c r="K1" s="5"/>
      <c r="L1" s="5"/>
      <c r="M1" s="5"/>
      <c r="N1" s="5"/>
      <c r="O1" s="126"/>
      <c r="P1" s="126"/>
      <c r="Q1" s="127"/>
    </row>
    <row r="2" ht="30.0" customHeight="1">
      <c r="A2" s="8"/>
      <c r="B2" s="9"/>
      <c r="C2" s="128"/>
      <c r="D2" s="129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2" t="s">
        <v>2</v>
      </c>
      <c r="P2" s="13"/>
      <c r="Q2" s="14"/>
    </row>
    <row r="3" ht="18.75" customHeight="1">
      <c r="A3" s="131" t="s">
        <v>3</v>
      </c>
      <c r="B3" s="132" t="s">
        <v>4</v>
      </c>
      <c r="C3" s="133" t="s">
        <v>5</v>
      </c>
      <c r="D3" s="133" t="s">
        <v>6</v>
      </c>
      <c r="E3" s="133" t="s">
        <v>7</v>
      </c>
      <c r="F3" s="133" t="s">
        <v>8</v>
      </c>
      <c r="G3" s="134" t="s">
        <v>9</v>
      </c>
      <c r="H3" s="19"/>
      <c r="I3" s="20"/>
      <c r="J3" s="135" t="s">
        <v>10</v>
      </c>
      <c r="K3" s="134" t="s">
        <v>11</v>
      </c>
      <c r="L3" s="19"/>
      <c r="M3" s="20"/>
      <c r="N3" s="135" t="s">
        <v>10</v>
      </c>
      <c r="O3" s="135" t="s">
        <v>12</v>
      </c>
      <c r="P3" s="133" t="s">
        <v>13</v>
      </c>
      <c r="Q3" s="136" t="s">
        <v>14</v>
      </c>
      <c r="R3" s="137"/>
      <c r="S3" s="137"/>
      <c r="T3" s="137"/>
      <c r="U3" s="137"/>
      <c r="V3" s="137"/>
      <c r="W3" s="137"/>
      <c r="X3" s="137"/>
      <c r="Y3" s="137"/>
      <c r="Z3" s="137"/>
    </row>
    <row r="4" ht="21.0" customHeight="1">
      <c r="A4" s="23"/>
      <c r="B4" s="24"/>
      <c r="C4" s="25"/>
      <c r="D4" s="25"/>
      <c r="E4" s="25"/>
      <c r="F4" s="25"/>
      <c r="G4" s="138">
        <v>1.0</v>
      </c>
      <c r="H4" s="138">
        <v>2.0</v>
      </c>
      <c r="I4" s="138">
        <v>3.0</v>
      </c>
      <c r="J4" s="25"/>
      <c r="K4" s="138">
        <v>1.0</v>
      </c>
      <c r="L4" s="138">
        <v>2.0</v>
      </c>
      <c r="M4" s="138">
        <v>3.0</v>
      </c>
      <c r="N4" s="25"/>
      <c r="O4" s="25"/>
      <c r="P4" s="25"/>
      <c r="Q4" s="28"/>
      <c r="R4" s="137"/>
      <c r="S4" s="137"/>
      <c r="T4" s="137"/>
      <c r="U4" s="137"/>
      <c r="V4" s="137"/>
      <c r="W4" s="137"/>
      <c r="X4" s="137"/>
      <c r="Y4" s="137"/>
      <c r="Z4" s="137"/>
    </row>
    <row r="5">
      <c r="A5" s="139">
        <v>1.0</v>
      </c>
      <c r="B5" s="140" t="s">
        <v>29</v>
      </c>
      <c r="C5" s="31">
        <v>39514.0</v>
      </c>
      <c r="D5" s="32" t="s">
        <v>16</v>
      </c>
      <c r="E5" s="32">
        <v>73.05</v>
      </c>
      <c r="F5" s="32">
        <v>79.0</v>
      </c>
      <c r="G5" s="33">
        <v>105.0</v>
      </c>
      <c r="H5" s="32">
        <v>105.0</v>
      </c>
      <c r="I5" s="33">
        <v>115.0</v>
      </c>
      <c r="J5" s="34">
        <v>105.0</v>
      </c>
      <c r="K5" s="33">
        <v>122.0</v>
      </c>
      <c r="L5" s="32">
        <v>122.0</v>
      </c>
      <c r="M5" s="33" t="s">
        <v>30</v>
      </c>
      <c r="N5" s="34">
        <v>122.0</v>
      </c>
      <c r="O5" s="35">
        <f t="shared" ref="O5:O8" si="1">SUM(J5,N5)</f>
        <v>227</v>
      </c>
      <c r="P5" s="35">
        <f t="shared" ref="P5:P6" si="2">IF(E5="", "", O5*10^((0.722762521)*LOG10(E5/193.609)^2))</f>
        <v>305.8692307</v>
      </c>
      <c r="Q5" s="141">
        <v>1.0</v>
      </c>
    </row>
    <row r="6">
      <c r="A6" s="142">
        <v>2.0</v>
      </c>
      <c r="B6" s="39" t="s">
        <v>36</v>
      </c>
      <c r="C6" s="79">
        <v>39858.0</v>
      </c>
      <c r="D6" s="41" t="s">
        <v>16</v>
      </c>
      <c r="E6" s="41">
        <v>72.15</v>
      </c>
      <c r="F6" s="41">
        <v>79.0</v>
      </c>
      <c r="G6" s="41">
        <v>85.0</v>
      </c>
      <c r="H6" s="41">
        <v>90.0</v>
      </c>
      <c r="I6" s="42" t="s">
        <v>30</v>
      </c>
      <c r="J6" s="43">
        <v>90.0</v>
      </c>
      <c r="K6" s="41">
        <v>100.0</v>
      </c>
      <c r="L6" s="41">
        <v>110.0</v>
      </c>
      <c r="M6" s="42" t="s">
        <v>30</v>
      </c>
      <c r="N6" s="43">
        <v>110.0</v>
      </c>
      <c r="O6" s="44">
        <f t="shared" si="1"/>
        <v>200</v>
      </c>
      <c r="P6" s="44">
        <f t="shared" si="2"/>
        <v>271.5534158</v>
      </c>
      <c r="Q6" s="143"/>
    </row>
    <row r="7">
      <c r="A7" s="142">
        <v>3.0</v>
      </c>
      <c r="B7" s="39" t="s">
        <v>39</v>
      </c>
      <c r="C7" s="79">
        <v>39674.0</v>
      </c>
      <c r="D7" s="41" t="s">
        <v>16</v>
      </c>
      <c r="E7" s="41">
        <v>86.95</v>
      </c>
      <c r="F7" s="41">
        <v>88.0</v>
      </c>
      <c r="G7" s="144">
        <v>95.0</v>
      </c>
      <c r="H7" s="144">
        <v>100.0</v>
      </c>
      <c r="I7" s="145">
        <v>103.0</v>
      </c>
      <c r="J7" s="146">
        <v>100.0</v>
      </c>
      <c r="K7" s="144">
        <v>122.0</v>
      </c>
      <c r="L7" s="145">
        <v>126.0</v>
      </c>
      <c r="M7" s="145">
        <v>128.0</v>
      </c>
      <c r="N7" s="146">
        <v>122.0</v>
      </c>
      <c r="O7" s="147">
        <f t="shared" si="1"/>
        <v>222</v>
      </c>
      <c r="P7" s="148">
        <f t="shared" ref="P7:P8" si="3">IF(E7="", "", O7*10^((0.722762521)*LOG10(E7/193.609)^2))</f>
        <v>271.4622368</v>
      </c>
      <c r="Q7" s="143"/>
    </row>
    <row r="8">
      <c r="A8" s="149">
        <v>4.0</v>
      </c>
      <c r="B8" s="87" t="s">
        <v>38</v>
      </c>
      <c r="C8" s="88">
        <v>39842.0</v>
      </c>
      <c r="D8" s="89" t="s">
        <v>16</v>
      </c>
      <c r="E8" s="89">
        <v>79.15</v>
      </c>
      <c r="F8" s="89">
        <v>88.0</v>
      </c>
      <c r="G8" s="121">
        <v>90.0</v>
      </c>
      <c r="H8" s="150">
        <v>96.0</v>
      </c>
      <c r="I8" s="121">
        <v>96.0</v>
      </c>
      <c r="J8" s="151">
        <v>96.0</v>
      </c>
      <c r="K8" s="121">
        <v>120.0</v>
      </c>
      <c r="L8" s="150">
        <v>127.0</v>
      </c>
      <c r="M8" s="150">
        <v>127.0</v>
      </c>
      <c r="N8" s="151">
        <v>120.0</v>
      </c>
      <c r="O8" s="152">
        <f t="shared" si="1"/>
        <v>216</v>
      </c>
      <c r="P8" s="153">
        <f t="shared" si="3"/>
        <v>277.6691773</v>
      </c>
      <c r="Q8" s="28"/>
    </row>
    <row r="9">
      <c r="A9" s="104"/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54">
        <f>SUM(P5:P8)</f>
        <v>1126.554061</v>
      </c>
      <c r="Q9" s="155"/>
    </row>
    <row r="11" ht="18.75" customHeight="1">
      <c r="A11" s="131" t="s">
        <v>3</v>
      </c>
      <c r="B11" s="132" t="s">
        <v>4</v>
      </c>
      <c r="C11" s="133" t="s">
        <v>5</v>
      </c>
      <c r="D11" s="133" t="s">
        <v>6</v>
      </c>
      <c r="E11" s="133" t="s">
        <v>7</v>
      </c>
      <c r="F11" s="133" t="s">
        <v>8</v>
      </c>
      <c r="G11" s="134" t="s">
        <v>9</v>
      </c>
      <c r="H11" s="19"/>
      <c r="I11" s="20"/>
      <c r="J11" s="135" t="s">
        <v>10</v>
      </c>
      <c r="K11" s="134" t="s">
        <v>11</v>
      </c>
      <c r="L11" s="19"/>
      <c r="M11" s="20"/>
      <c r="N11" s="135" t="s">
        <v>10</v>
      </c>
      <c r="O11" s="135" t="s">
        <v>12</v>
      </c>
      <c r="P11" s="133" t="s">
        <v>13</v>
      </c>
      <c r="Q11" s="136" t="s">
        <v>14</v>
      </c>
      <c r="R11" s="137"/>
      <c r="S11" s="137"/>
      <c r="T11" s="137"/>
      <c r="U11" s="137"/>
      <c r="V11" s="137"/>
      <c r="W11" s="137"/>
      <c r="X11" s="137"/>
      <c r="Y11" s="137"/>
      <c r="Z11" s="137"/>
    </row>
    <row r="12" ht="21.0" customHeight="1">
      <c r="A12" s="23"/>
      <c r="B12" s="24"/>
      <c r="C12" s="25"/>
      <c r="D12" s="25"/>
      <c r="E12" s="25"/>
      <c r="F12" s="25"/>
      <c r="G12" s="138">
        <v>1.0</v>
      </c>
      <c r="H12" s="138">
        <v>2.0</v>
      </c>
      <c r="I12" s="138">
        <v>3.0</v>
      </c>
      <c r="J12" s="25"/>
      <c r="K12" s="138">
        <v>1.0</v>
      </c>
      <c r="L12" s="138">
        <v>2.0</v>
      </c>
      <c r="M12" s="138">
        <v>3.0</v>
      </c>
      <c r="N12" s="25"/>
      <c r="O12" s="25"/>
      <c r="P12" s="25"/>
      <c r="Q12" s="28"/>
      <c r="R12" s="137"/>
      <c r="S12" s="137"/>
      <c r="T12" s="137"/>
      <c r="U12" s="137"/>
      <c r="V12" s="137"/>
      <c r="W12" s="137"/>
      <c r="X12" s="137"/>
      <c r="Y12" s="137"/>
      <c r="Z12" s="137"/>
    </row>
    <row r="13">
      <c r="A13" s="139">
        <v>1.0</v>
      </c>
      <c r="B13" s="39" t="s">
        <v>24</v>
      </c>
      <c r="C13" s="40">
        <v>39907.0</v>
      </c>
      <c r="D13" s="41" t="s">
        <v>23</v>
      </c>
      <c r="E13" s="41">
        <v>69.65</v>
      </c>
      <c r="F13" s="41">
        <v>71.0</v>
      </c>
      <c r="G13" s="41">
        <v>85.0</v>
      </c>
      <c r="H13" s="41">
        <v>90.0</v>
      </c>
      <c r="I13" s="42">
        <v>95.0</v>
      </c>
      <c r="J13" s="43">
        <v>90.0</v>
      </c>
      <c r="K13" s="41">
        <v>105.0</v>
      </c>
      <c r="L13" s="41">
        <v>110.0</v>
      </c>
      <c r="M13" s="42">
        <v>115.0</v>
      </c>
      <c r="N13" s="43">
        <v>110.0</v>
      </c>
      <c r="O13" s="44">
        <f t="shared" ref="O13:O16" si="4">SUM(J13,N13)</f>
        <v>200</v>
      </c>
      <c r="P13" s="44">
        <f t="shared" ref="P13:P16" si="5">IF(E13="", "", O13*10^((0.722762521)*LOG10(E13/193.609)^2))</f>
        <v>277.6612954</v>
      </c>
      <c r="Q13" s="141">
        <v>2.0</v>
      </c>
    </row>
    <row r="14">
      <c r="A14" s="142">
        <v>2.0</v>
      </c>
      <c r="B14" s="39" t="s">
        <v>22</v>
      </c>
      <c r="C14" s="40">
        <v>40230.0</v>
      </c>
      <c r="D14" s="41" t="s">
        <v>23</v>
      </c>
      <c r="E14" s="41">
        <v>64.05</v>
      </c>
      <c r="F14" s="41">
        <v>65.0</v>
      </c>
      <c r="G14" s="41">
        <v>70.0</v>
      </c>
      <c r="H14" s="42">
        <v>75.0</v>
      </c>
      <c r="I14" s="42">
        <v>75.0</v>
      </c>
      <c r="J14" s="43">
        <v>70.0</v>
      </c>
      <c r="K14" s="41">
        <v>90.0</v>
      </c>
      <c r="L14" s="41">
        <v>97.0</v>
      </c>
      <c r="M14" s="41">
        <v>101.0</v>
      </c>
      <c r="N14" s="43">
        <v>101.0</v>
      </c>
      <c r="O14" s="44">
        <f t="shared" si="4"/>
        <v>171</v>
      </c>
      <c r="P14" s="44">
        <f t="shared" si="5"/>
        <v>251.0745549</v>
      </c>
      <c r="Q14" s="143"/>
    </row>
    <row r="15">
      <c r="A15" s="142">
        <v>3.0</v>
      </c>
      <c r="B15" s="39" t="s">
        <v>37</v>
      </c>
      <c r="C15" s="156">
        <v>38900.0</v>
      </c>
      <c r="D15" s="41" t="s">
        <v>23</v>
      </c>
      <c r="E15" s="41">
        <v>82.6</v>
      </c>
      <c r="F15" s="41">
        <v>88.0</v>
      </c>
      <c r="G15" s="41">
        <v>95.0</v>
      </c>
      <c r="H15" s="41">
        <v>100.0</v>
      </c>
      <c r="I15" s="41">
        <v>105.0</v>
      </c>
      <c r="J15" s="43">
        <v>105.0</v>
      </c>
      <c r="K15" s="41">
        <v>115.0</v>
      </c>
      <c r="L15" s="41">
        <v>122.0</v>
      </c>
      <c r="M15" s="42">
        <v>126.0</v>
      </c>
      <c r="N15" s="43">
        <v>122.0</v>
      </c>
      <c r="O15" s="44">
        <f t="shared" si="4"/>
        <v>227</v>
      </c>
      <c r="P15" s="44">
        <f t="shared" si="5"/>
        <v>285.0643424</v>
      </c>
      <c r="Q15" s="143"/>
    </row>
    <row r="16">
      <c r="A16" s="149">
        <v>4.0</v>
      </c>
      <c r="B16" s="87" t="s">
        <v>42</v>
      </c>
      <c r="C16" s="88">
        <v>39758.0</v>
      </c>
      <c r="D16" s="89" t="s">
        <v>23</v>
      </c>
      <c r="E16" s="89">
        <v>90.8</v>
      </c>
      <c r="F16" s="89">
        <v>94.0</v>
      </c>
      <c r="G16" s="89">
        <v>60.0</v>
      </c>
      <c r="H16" s="89">
        <v>65.0</v>
      </c>
      <c r="I16" s="89">
        <v>70.0</v>
      </c>
      <c r="J16" s="91">
        <v>70.0</v>
      </c>
      <c r="K16" s="89">
        <v>80.0</v>
      </c>
      <c r="L16" s="89">
        <v>85.0</v>
      </c>
      <c r="M16" s="90">
        <v>90.0</v>
      </c>
      <c r="N16" s="91">
        <v>85.0</v>
      </c>
      <c r="O16" s="92">
        <f t="shared" si="4"/>
        <v>155</v>
      </c>
      <c r="P16" s="92">
        <f t="shared" si="5"/>
        <v>185.5615607</v>
      </c>
      <c r="Q16" s="28"/>
    </row>
    <row r="17">
      <c r="A17" s="104"/>
      <c r="B17" s="104"/>
      <c r="C17" s="104"/>
      <c r="D17" s="104"/>
      <c r="E17" s="104"/>
      <c r="F17" s="104"/>
      <c r="G17" s="104"/>
      <c r="H17" s="104"/>
      <c r="I17" s="104"/>
      <c r="J17" s="104"/>
      <c r="K17" s="104"/>
      <c r="L17" s="104"/>
      <c r="M17" s="104"/>
      <c r="N17" s="104"/>
      <c r="O17" s="104"/>
      <c r="P17" s="154">
        <f>SUM(P13:P16)</f>
        <v>999.3617534</v>
      </c>
      <c r="Q17" s="155"/>
    </row>
    <row r="20" ht="15.75" customHeight="1">
      <c r="A20" s="113" t="str">
        <f>IF(#REF!="", "", #REF!*10^((0.722762521)*LOG10(#REF!/193.609)^2))</f>
        <v>#REF!</v>
      </c>
      <c r="B20" s="37"/>
      <c r="C20" s="157" t="s">
        <v>77</v>
      </c>
      <c r="D20" s="37"/>
      <c r="E20" s="37"/>
      <c r="F20" s="37"/>
      <c r="G20" s="37"/>
      <c r="H20" s="158" t="s">
        <v>52</v>
      </c>
      <c r="I20" s="37"/>
      <c r="J20" s="159">
        <v>1.0</v>
      </c>
      <c r="K20" s="158" t="s">
        <v>53</v>
      </c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</row>
    <row r="21" ht="15.0" customHeight="1">
      <c r="A21" s="158" t="s">
        <v>54</v>
      </c>
      <c r="B21" s="37"/>
      <c r="C21" s="158" t="s">
        <v>51</v>
      </c>
      <c r="D21" s="37"/>
      <c r="E21" s="37"/>
      <c r="F21" s="37"/>
      <c r="G21" s="37"/>
      <c r="H21" s="37"/>
      <c r="I21" s="37"/>
      <c r="J21" s="159">
        <v>2.0</v>
      </c>
      <c r="K21" s="158" t="s">
        <v>61</v>
      </c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</row>
    <row r="22" ht="15.0" customHeight="1">
      <c r="A22" s="157" t="s">
        <v>78</v>
      </c>
      <c r="B22" s="37"/>
      <c r="C22" s="157" t="s">
        <v>58</v>
      </c>
      <c r="D22" s="37"/>
      <c r="E22" s="37"/>
      <c r="F22" s="37"/>
      <c r="G22" s="37"/>
      <c r="H22" s="37"/>
      <c r="I22" s="37"/>
      <c r="J22" s="159">
        <v>3.0</v>
      </c>
      <c r="K22" s="157" t="s">
        <v>59</v>
      </c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</row>
    <row r="23" ht="15.0" customHeight="1">
      <c r="A23" s="160" t="s">
        <v>60</v>
      </c>
      <c r="B23" s="158"/>
      <c r="C23" s="157" t="s">
        <v>55</v>
      </c>
      <c r="D23" s="158"/>
      <c r="E23" s="158"/>
      <c r="F23" s="158"/>
      <c r="G23" s="158"/>
      <c r="H23" s="158"/>
      <c r="I23" s="158"/>
      <c r="J23" s="161"/>
      <c r="L23" s="158"/>
      <c r="M23" s="162"/>
      <c r="N23" s="158"/>
      <c r="O23" s="158"/>
      <c r="P23" s="158"/>
      <c r="Q23" s="158"/>
      <c r="R23" s="158"/>
      <c r="S23" s="158"/>
      <c r="T23" s="158"/>
      <c r="U23" s="158"/>
      <c r="V23" s="158"/>
      <c r="W23" s="158"/>
      <c r="X23" s="158"/>
      <c r="Y23" s="158"/>
      <c r="Z23" s="158"/>
    </row>
    <row r="24" ht="15.75" customHeight="1">
      <c r="A24" s="163" t="s">
        <v>64</v>
      </c>
      <c r="B24" s="164"/>
      <c r="C24" s="163" t="s">
        <v>65</v>
      </c>
      <c r="D24" s="164"/>
      <c r="E24" s="164"/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164"/>
      <c r="Q24" s="164"/>
      <c r="R24" s="164"/>
      <c r="S24" s="164"/>
      <c r="T24" s="164"/>
      <c r="U24" s="164"/>
      <c r="V24" s="164"/>
      <c r="W24" s="164"/>
      <c r="X24" s="164"/>
      <c r="Y24" s="164"/>
      <c r="Z24" s="164"/>
    </row>
  </sheetData>
  <mergeCells count="31">
    <mergeCell ref="E3:E4"/>
    <mergeCell ref="F3:F4"/>
    <mergeCell ref="A11:A12"/>
    <mergeCell ref="B11:B12"/>
    <mergeCell ref="C11:C12"/>
    <mergeCell ref="D11:D12"/>
    <mergeCell ref="E11:E12"/>
    <mergeCell ref="F11:F12"/>
    <mergeCell ref="G3:I3"/>
    <mergeCell ref="J3:J4"/>
    <mergeCell ref="G11:I11"/>
    <mergeCell ref="J11:J12"/>
    <mergeCell ref="K3:M3"/>
    <mergeCell ref="N3:N4"/>
    <mergeCell ref="K11:M11"/>
    <mergeCell ref="N11:N12"/>
    <mergeCell ref="O11:O12"/>
    <mergeCell ref="P11:P12"/>
    <mergeCell ref="Q11:Q12"/>
    <mergeCell ref="O3:O4"/>
    <mergeCell ref="P3:P4"/>
    <mergeCell ref="Q5:Q8"/>
    <mergeCell ref="Q13:Q16"/>
    <mergeCell ref="A1:B2"/>
    <mergeCell ref="D1:N2"/>
    <mergeCell ref="O2:Q2"/>
    <mergeCell ref="A3:A4"/>
    <mergeCell ref="B3:B4"/>
    <mergeCell ref="C3:C4"/>
    <mergeCell ref="D3:D4"/>
    <mergeCell ref="Q3:Q4"/>
  </mergeCells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2018-12-16T20:45:45Z</dcterms:created>
  <dc:creator>Tamara Jovic</dc:creator>
</cp:coreProperties>
</file>